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Пользователь\Desktop\округ\ликвидационные балансы\Рождественка\КДЦ по ликвидации\"/>
    </mc:Choice>
  </mc:AlternateContent>
  <xr:revisionPtr revIDLastSave="0" documentId="13_ncr:1_{584575AD-18FE-4362-9E11-206303706429}" xr6:coauthVersionLast="47" xr6:coauthVersionMax="47" xr10:uidLastSave="{00000000-0000-0000-0000-000000000000}"/>
  <bookViews>
    <workbookView xWindow="-110" yWindow="-110" windowWidth="25820" windowHeight="14160" activeTab="1" xr2:uid="{00000000-000D-0000-FFFF-FFFF00000000}"/>
  </bookViews>
  <sheets>
    <sheet name="Актив и Пассив" sheetId="3" r:id="rId1"/>
    <sheet name="Справка" sheetId="13" r:id="rId2"/>
  </sheets>
  <definedNames>
    <definedName name="_xlnm.Print_Area" localSheetId="1">Справка!$A$1:$DK$73</definedName>
  </definedNames>
  <calcPr calcId="181029"/>
</workbook>
</file>

<file path=xl/calcChain.xml><?xml version="1.0" encoding="utf-8"?>
<calcChain xmlns="http://schemas.openxmlformats.org/spreadsheetml/2006/main">
  <c r="F32" i="3" l="1"/>
  <c r="F53" i="3" s="1"/>
  <c r="G32" i="3"/>
  <c r="H32" i="3"/>
  <c r="I32" i="3"/>
  <c r="L32" i="3"/>
  <c r="L53" i="3"/>
  <c r="K32" i="3"/>
  <c r="K53" i="3" s="1"/>
  <c r="M95" i="3"/>
  <c r="J95" i="3"/>
  <c r="M94" i="3"/>
  <c r="J94" i="3"/>
  <c r="M51" i="3"/>
  <c r="J51" i="3"/>
  <c r="M45" i="3"/>
  <c r="J45" i="3"/>
  <c r="J65" i="3"/>
  <c r="M65" i="3"/>
  <c r="L108" i="3"/>
  <c r="L114" i="3" s="1"/>
  <c r="K108" i="3"/>
  <c r="M108" i="3" s="1"/>
  <c r="I108" i="3"/>
  <c r="I114" i="3" s="1"/>
  <c r="H108" i="3"/>
  <c r="H114" i="3"/>
  <c r="G108" i="3"/>
  <c r="G114" i="3" s="1"/>
  <c r="F108" i="3"/>
  <c r="J108" i="3" s="1"/>
  <c r="F114" i="3"/>
  <c r="L81" i="3"/>
  <c r="K81" i="3"/>
  <c r="I81" i="3"/>
  <c r="I82" i="3" s="1"/>
  <c r="H81" i="3"/>
  <c r="H82" i="3"/>
  <c r="G81" i="3"/>
  <c r="F81" i="3"/>
  <c r="M109" i="3"/>
  <c r="J109" i="3"/>
  <c r="J83" i="3"/>
  <c r="M83" i="3"/>
  <c r="M113" i="3"/>
  <c r="J113" i="3"/>
  <c r="M112" i="3"/>
  <c r="J112" i="3"/>
  <c r="M111" i="3"/>
  <c r="J111" i="3"/>
  <c r="M107" i="3"/>
  <c r="J107" i="3"/>
  <c r="M106" i="3"/>
  <c r="J106" i="3"/>
  <c r="M105" i="3"/>
  <c r="J105" i="3"/>
  <c r="M104" i="3"/>
  <c r="J104" i="3"/>
  <c r="M96" i="3"/>
  <c r="J96" i="3"/>
  <c r="M93" i="3"/>
  <c r="J93" i="3"/>
  <c r="M92" i="3"/>
  <c r="J92" i="3"/>
  <c r="M91" i="3"/>
  <c r="J91" i="3"/>
  <c r="M90" i="3"/>
  <c r="J90" i="3"/>
  <c r="M89" i="3"/>
  <c r="J89" i="3"/>
  <c r="M88" i="3"/>
  <c r="J88" i="3"/>
  <c r="M87" i="3"/>
  <c r="J87" i="3"/>
  <c r="M86" i="3"/>
  <c r="J86" i="3"/>
  <c r="M85" i="3"/>
  <c r="J85" i="3"/>
  <c r="J81" i="3"/>
  <c r="M80" i="3"/>
  <c r="J80" i="3"/>
  <c r="M79" i="3"/>
  <c r="J79" i="3"/>
  <c r="M78" i="3"/>
  <c r="J78" i="3"/>
  <c r="M77" i="3"/>
  <c r="J77" i="3"/>
  <c r="M76" i="3"/>
  <c r="J76" i="3"/>
  <c r="M75" i="3"/>
  <c r="J75" i="3"/>
  <c r="M67" i="3"/>
  <c r="J67" i="3"/>
  <c r="M66" i="3"/>
  <c r="J66" i="3"/>
  <c r="M54" i="3"/>
  <c r="J54" i="3"/>
  <c r="M64" i="3"/>
  <c r="J64" i="3"/>
  <c r="M63" i="3"/>
  <c r="J63" i="3"/>
  <c r="M62" i="3"/>
  <c r="J62" i="3"/>
  <c r="M61" i="3"/>
  <c r="J61" i="3"/>
  <c r="M60" i="3"/>
  <c r="J60" i="3"/>
  <c r="M59" i="3"/>
  <c r="J59" i="3"/>
  <c r="M58" i="3"/>
  <c r="J58" i="3"/>
  <c r="M57" i="3"/>
  <c r="J57" i="3"/>
  <c r="M56" i="3"/>
  <c r="J56" i="3"/>
  <c r="M52" i="3"/>
  <c r="J52" i="3"/>
  <c r="M50" i="3"/>
  <c r="J50" i="3"/>
  <c r="M49" i="3"/>
  <c r="J49" i="3"/>
  <c r="M48" i="3"/>
  <c r="J48" i="3"/>
  <c r="M47" i="3"/>
  <c r="J47" i="3"/>
  <c r="M46" i="3"/>
  <c r="J46" i="3"/>
  <c r="M37" i="3"/>
  <c r="J37" i="3"/>
  <c r="M36" i="3"/>
  <c r="J36" i="3"/>
  <c r="M35" i="3"/>
  <c r="J35" i="3"/>
  <c r="M34" i="3"/>
  <c r="J34" i="3"/>
  <c r="M33" i="3"/>
  <c r="J33" i="3"/>
  <c r="M32" i="3"/>
  <c r="J32" i="3"/>
  <c r="M31" i="3"/>
  <c r="J31" i="3"/>
  <c r="M30" i="3"/>
  <c r="J30" i="3"/>
  <c r="M29" i="3"/>
  <c r="J29" i="3"/>
  <c r="M28" i="3"/>
  <c r="J28" i="3"/>
  <c r="M27" i="3"/>
  <c r="J27" i="3"/>
  <c r="J26" i="3"/>
  <c r="M26" i="3"/>
  <c r="J24" i="3"/>
  <c r="M24" i="3"/>
  <c r="M81" i="3" l="1"/>
  <c r="K114" i="3"/>
  <c r="M114" i="3" s="1"/>
  <c r="L82" i="3"/>
  <c r="G53" i="3"/>
  <c r="G82" i="3" s="1"/>
  <c r="K82" i="3"/>
  <c r="M82" i="3" s="1"/>
  <c r="M53" i="3"/>
  <c r="J114" i="3"/>
  <c r="F82" i="3"/>
  <c r="J82" i="3" s="1"/>
  <c r="J53" i="3" l="1"/>
</calcChain>
</file>

<file path=xl/sharedStrings.xml><?xml version="1.0" encoding="utf-8"?>
<sst xmlns="http://schemas.openxmlformats.org/spreadsheetml/2006/main" count="429" uniqueCount="313">
  <si>
    <t>А К Т И В</t>
  </si>
  <si>
    <t>2</t>
  </si>
  <si>
    <t xml:space="preserve">383 </t>
  </si>
  <si>
    <t>КОДЫ</t>
  </si>
  <si>
    <t xml:space="preserve">      На начало года</t>
  </si>
  <si>
    <t>итого</t>
  </si>
  <si>
    <t>I. Нефинансовые активы</t>
  </si>
  <si>
    <t>II. Финансовые активы</t>
  </si>
  <si>
    <t>III. Обязательства</t>
  </si>
  <si>
    <t>IV. Финансовый результат</t>
  </si>
  <si>
    <t>Нефинансовые активы в пути (010700000)</t>
  </si>
  <si>
    <t>Денежные средства учреждения (020100000)</t>
  </si>
  <si>
    <t>Расчеты по платежам в бюджеты (030300000)</t>
  </si>
  <si>
    <t>П А С С И В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</si>
  <si>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</si>
  <si>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</si>
  <si>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</si>
  <si>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</si>
  <si>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</si>
  <si>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</si>
  <si>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</si>
  <si>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</si>
  <si>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</si>
  <si>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120</t>
  </si>
  <si>
    <t>150</t>
  </si>
  <si>
    <t>210</t>
  </si>
  <si>
    <t>230</t>
  </si>
  <si>
    <t>260</t>
  </si>
  <si>
    <t>320</t>
  </si>
  <si>
    <t>470</t>
  </si>
  <si>
    <t>510</t>
  </si>
  <si>
    <t>Периодичность:  годовая</t>
  </si>
  <si>
    <t>170</t>
  </si>
  <si>
    <t>171</t>
  </si>
  <si>
    <t>172</t>
  </si>
  <si>
    <t>173</t>
  </si>
  <si>
    <t>290</t>
  </si>
  <si>
    <t>310</t>
  </si>
  <si>
    <t>400</t>
  </si>
  <si>
    <t>410</t>
  </si>
  <si>
    <t>средства во</t>
  </si>
  <si>
    <t>временном</t>
  </si>
  <si>
    <t>распоряжении</t>
  </si>
  <si>
    <t>01</t>
  </si>
  <si>
    <t>02</t>
  </si>
  <si>
    <t>в том числе:</t>
  </si>
  <si>
    <t>03</t>
  </si>
  <si>
    <t>05</t>
  </si>
  <si>
    <t>07</t>
  </si>
  <si>
    <t>12</t>
  </si>
  <si>
    <t>10</t>
  </si>
  <si>
    <t>Обеспечение исполнения обязательств, всего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</si>
  <si>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</si>
  <si>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</si>
  <si>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</si>
  <si>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</si>
  <si>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</si>
  <si>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гарантии</t>
  </si>
  <si>
    <t>муниципальные гарантии</t>
  </si>
  <si>
    <t>17</t>
  </si>
  <si>
    <t>доходы</t>
  </si>
  <si>
    <t>расходы</t>
  </si>
  <si>
    <t>18</t>
  </si>
  <si>
    <t>110</t>
  </si>
  <si>
    <t>130</t>
  </si>
  <si>
    <t>140</t>
  </si>
  <si>
    <t>Х</t>
  </si>
  <si>
    <t>о наличии имущества и обязательств на забалансовых счетах</t>
  </si>
  <si>
    <t>04</t>
  </si>
  <si>
    <t>06</t>
  </si>
  <si>
    <t>Задолженность учащихся и студентов за невозвращенные материальные ценности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</si>
  <si>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</si>
  <si>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</si>
  <si>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</si>
  <si>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</si>
  <si>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13</t>
  </si>
  <si>
    <t>14</t>
  </si>
  <si>
    <t>15</t>
  </si>
  <si>
    <t>16</t>
  </si>
  <si>
    <t>0503230</t>
  </si>
  <si>
    <t>(разделительный, ликвидационный)</t>
  </si>
  <si>
    <t>051</t>
  </si>
  <si>
    <t>100</t>
  </si>
  <si>
    <t>101</t>
  </si>
  <si>
    <t>102</t>
  </si>
  <si>
    <t>103</t>
  </si>
  <si>
    <t>104</t>
  </si>
  <si>
    <t>105</t>
  </si>
  <si>
    <t>111</t>
  </si>
  <si>
    <t>112</t>
  </si>
  <si>
    <t>160</t>
  </si>
  <si>
    <t>180</t>
  </si>
  <si>
    <t>182</t>
  </si>
  <si>
    <t>На дату реорганизации (ликвидации)</t>
  </si>
  <si>
    <t xml:space="preserve"> ГЛАВНОГО АДМИНИСТРАТОРА, АДМИНИСТРАТОРА ИСТОЧНИКОВ ФИНАНСИРОВАНИЯ ДЕФИЦИТА БЮДЖЕТА, </t>
  </si>
  <si>
    <t xml:space="preserve"> 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</si>
  <si>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</si>
  <si>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</si>
  <si>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</si>
  <si>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ГЛАВНОГО РАСПОРЯДИТЕЛЯ, РАСПОРЯДИТЕЛЯ, ПОЛУЧАТЕЛЯ БЮДЖЕТНЫХ СРЕДСТВ,</t>
  </si>
  <si>
    <t>источники финансирования дефицита бюджета</t>
  </si>
  <si>
    <t>г.</t>
  </si>
  <si>
    <t>финансирования дефицита бюджета</t>
  </si>
  <si>
    <t>Вид баланса</t>
  </si>
  <si>
    <t>Наименование бюджета</t>
  </si>
  <si>
    <t>РАЗДЕЛИТЕЛЬНЫЙ  (ЛИКВИДАЦИОННЫЙ) БАЛАНС</t>
  </si>
  <si>
    <t>20</t>
  </si>
  <si>
    <t>Вложения в финансовые активы (021500000)</t>
  </si>
  <si>
    <t>220</t>
  </si>
  <si>
    <t xml:space="preserve">            Форма 0503230  с.4</t>
  </si>
  <si>
    <t>Государственные и муниципальные гарантии, всего</t>
  </si>
  <si>
    <t>19</t>
  </si>
  <si>
    <t>240</t>
  </si>
  <si>
    <t>22</t>
  </si>
  <si>
    <t>261</t>
  </si>
  <si>
    <t>23</t>
  </si>
  <si>
    <t>21</t>
  </si>
  <si>
    <t>250</t>
  </si>
  <si>
    <t xml:space="preserve">             Дата  </t>
  </si>
  <si>
    <t xml:space="preserve">       по ОКПО  </t>
  </si>
  <si>
    <t xml:space="preserve">         по ОКЕИ  </t>
  </si>
  <si>
    <t>021</t>
  </si>
  <si>
    <t xml:space="preserve">            Форма 0503230  с.2</t>
  </si>
  <si>
    <t xml:space="preserve">            Форма 0503230  с.3</t>
  </si>
  <si>
    <t>Затраты на изготовление готовой продукции, выполнение работ, услуг (010900000)</t>
  </si>
  <si>
    <t>471</t>
  </si>
  <si>
    <t>расчеты по платежам из бюджета с финансовым органом (030405000)</t>
  </si>
  <si>
    <t>190</t>
  </si>
  <si>
    <t>200</t>
  </si>
  <si>
    <t>24</t>
  </si>
  <si>
    <t>25</t>
  </si>
  <si>
    <t>26</t>
  </si>
  <si>
    <t>Имущество, переданное в безвозмездное пользование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</si>
  <si>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</si>
  <si>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</si>
  <si>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</si>
  <si>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4</t>
  </si>
  <si>
    <t>5</t>
  </si>
  <si>
    <t>6</t>
  </si>
  <si>
    <t>7</t>
  </si>
  <si>
    <t>8</t>
  </si>
  <si>
    <t>На начало года</t>
  </si>
  <si>
    <t>241</t>
  </si>
  <si>
    <t xml:space="preserve">   Глава по БК  </t>
  </si>
  <si>
    <t>Основные средства (балансовая стоимость, 010100000)*</t>
  </si>
  <si>
    <t>Наименование
забалансового счета,
показателя</t>
  </si>
  <si>
    <t>Задолженность, не востребованная кредиторами, всего</t>
  </si>
  <si>
    <t xml:space="preserve">      по ОКТМО  </t>
  </si>
  <si>
    <t>27</t>
  </si>
  <si>
    <t>30</t>
  </si>
  <si>
    <t>270</t>
  </si>
  <si>
    <t>280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</si>
  <si>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</si>
  <si>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</si>
  <si>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 xml:space="preserve">ИНН  </t>
  </si>
  <si>
    <t>570</t>
  </si>
  <si>
    <t>31</t>
  </si>
  <si>
    <t>Акции по номинальной стоимости</t>
  </si>
  <si>
    <t>Поступления денежных средств, всего</t>
  </si>
  <si>
    <t>40</t>
  </si>
  <si>
    <t>42</t>
  </si>
  <si>
    <t>300</t>
  </si>
  <si>
    <t>Бюджетные инвестиции, реализуемые организациями</t>
  </si>
  <si>
    <t xml:space="preserve">бюджетная  деятельность </t>
  </si>
  <si>
    <t xml:space="preserve">Код стро- ки </t>
  </si>
  <si>
    <t>Уменьшение стоимости основных средств**, всего*</t>
  </si>
  <si>
    <t>Нематериальные активы (балансовая стоимость, 010200000)*</t>
  </si>
  <si>
    <t>Уменьшение стоимости нематериальных активов**, всего *</t>
  </si>
  <si>
    <t>Непроизведенные активы (010300000)** (остаточная стоимость)</t>
  </si>
  <si>
    <t>081</t>
  </si>
  <si>
    <t>Права пользования активами (011100000)** (остаточная  стоимость), всего</t>
  </si>
  <si>
    <t>из них:                                                                                                  долгосрочные</t>
  </si>
  <si>
    <t>Вложения в нефинансовые активы (010600000), всего</t>
  </si>
  <si>
    <t>из них: 
внеоборотные</t>
  </si>
  <si>
    <t>Нефинансовые активы имущества казны (010800000)** (остаточная стоимость)</t>
  </si>
  <si>
    <t>Расходы будущих периодов (040150000)</t>
  </si>
  <si>
    <t>в том числе: 
на лицевых счетах учреждения в органе казначейства (020110000)</t>
  </si>
  <si>
    <t>в кредитной организации (020120000), всего</t>
  </si>
  <si>
    <t xml:space="preserve">                            из них: 
                            на депозитах (020122000), всего </t>
  </si>
  <si>
    <t xml:space="preserve">                            из них: 
                            долгосрочные</t>
  </si>
  <si>
    <t xml:space="preserve"> в кассе учреждения (020130000)</t>
  </si>
  <si>
    <t xml:space="preserve"> из них: 
 долгосрочные </t>
  </si>
  <si>
    <t>Дебиторская задолженность по доходам (020500000, 020900000), всего</t>
  </si>
  <si>
    <t>121</t>
  </si>
  <si>
    <t>201</t>
  </si>
  <si>
    <t>203</t>
  </si>
  <si>
    <t>204</t>
  </si>
  <si>
    <t>205</t>
  </si>
  <si>
    <t>206</t>
  </si>
  <si>
    <t>207</t>
  </si>
  <si>
    <r>
      <t xml:space="preserve">Финансовые вложения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(020400000), всего</t>
    </r>
  </si>
  <si>
    <t>Основные средства (остаточная стоимость, стр.010 - стр.020)</t>
  </si>
  <si>
    <t>Нематериальные активы** (остаточная стоимость, 
стр.040 - стр.050)</t>
  </si>
  <si>
    <t>Дебиторская задолженность по выплатам (020600000, 020800000, 030300000), всего</t>
  </si>
  <si>
    <t>Прочие расчеты с дебиторами (021000000), всего</t>
  </si>
  <si>
    <t>из них:                                                                                                      расчеты с финансовым органом по поступлениям в бюджет (021002000)</t>
  </si>
  <si>
    <t>расчеты по налоговым вычетам по НДС (021010000)</t>
  </si>
  <si>
    <t>271</t>
  </si>
  <si>
    <t>281</t>
  </si>
  <si>
    <t>282</t>
  </si>
  <si>
    <t>340</t>
  </si>
  <si>
    <t>350</t>
  </si>
  <si>
    <r>
      <t>Расчеты по кредитам, займам (ссудам) (020700000), всего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</si>
  <si>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Итого по разделу II                                                                                                </t>
    </r>
    <r>
      <rPr>
        <sz val="10"/>
        <rFont val="Times New Roman"/>
        <family val="1"/>
        <charset val="204"/>
      </rPr>
      <t>(стр. 200+стр.240+стр.250+стр.260+стр.270+стр.280+стр.290)</t>
    </r>
  </si>
  <si>
    <t>БАЛАНС (стр.190+стр.340)</t>
  </si>
  <si>
    <t>Расчеты с кредиторами по долговым обязательствам (030100000), всего</t>
  </si>
  <si>
    <t>из них:                                                                                                     долгосрочные</t>
  </si>
  <si>
    <t xml:space="preserve">Кредиторская задолженность по выплатам (030200000, 020800000, 030402000, 030403000) всего </t>
  </si>
  <si>
    <t>из них:                                                                                                     долгосрочная</t>
  </si>
  <si>
    <t>Иные расчеты, всего</t>
  </si>
  <si>
    <t>в том числе: 
расчеты по средствам, полученным во временное распоряжение (030401000)</t>
  </si>
  <si>
    <t>внутриведомственные расчеты (030404000)</t>
  </si>
  <si>
    <t>расчеты с прочими кредиторами (030406000)</t>
  </si>
  <si>
    <t>Кредиторская задолженность по доходам (020500000, 20900000), всего</t>
  </si>
  <si>
    <t>Доходы будущих периодов (040140000)</t>
  </si>
  <si>
    <t>Резервы предстоящих расходов (040160000)</t>
  </si>
  <si>
    <t>Финансовый результат экономического субъекта (040100000), всего</t>
  </si>
  <si>
    <t>из них: 
доходы текущего финансового года (040110000)</t>
  </si>
  <si>
    <t xml:space="preserve">    расходы текущего финансового года (040120000)</t>
  </si>
  <si>
    <t xml:space="preserve">    финансовый результат прошлых отчетных периодов  
    (040130000)</t>
  </si>
  <si>
    <t>401</t>
  </si>
  <si>
    <t>411</t>
  </si>
  <si>
    <t>420</t>
  </si>
  <si>
    <t>430</t>
  </si>
  <si>
    <t>431</t>
  </si>
  <si>
    <t>432</t>
  </si>
  <si>
    <t>433</t>
  </si>
  <si>
    <t>434</t>
  </si>
  <si>
    <t>435</t>
  </si>
  <si>
    <t>520</t>
  </si>
  <si>
    <t>550</t>
  </si>
  <si>
    <t>571</t>
  </si>
  <si>
    <t>572</t>
  </si>
  <si>
    <t>573</t>
  </si>
  <si>
    <t>700</t>
  </si>
  <si>
    <t>* Данные по этим строкам в валюту баланса не входят.
** Данные по этим строкам приводятся с учетом  амортизации и (или) обесценения нефинансовых активов, раскрываемого в Пояснительной записке</t>
  </si>
  <si>
    <t>СПРАВКА</t>
  </si>
  <si>
    <t>Номер забалан-сового счета</t>
  </si>
  <si>
    <t>Код стро-
ки</t>
  </si>
  <si>
    <t>На конец отчетного
периода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</si>
  <si>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</si>
  <si>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</si>
  <si>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</si>
  <si>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</si>
  <si>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</si>
  <si>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</si>
  <si>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 xml:space="preserve">       в том числе: 
       задаток</t>
  </si>
  <si>
    <t>Спецоборудование для выполнения научно-исследовательских работ по договорам с заказчиками</t>
  </si>
  <si>
    <t>Переплаты пенсий и пособий вследствие неправильного применения законодательства о пенсиях и пособиях, счетных ошибок</t>
  </si>
  <si>
    <t>Выбытия денежных средств, всего</t>
  </si>
  <si>
    <t>Невыясненные поступления прошлых лет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</si>
  <si>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</si>
  <si>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</si>
  <si>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</si>
  <si>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</si>
  <si>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 возмездное пользование (аренду)</t>
  </si>
  <si>
    <t>29</t>
  </si>
  <si>
    <t>Представленные субсидии на приобретение жилья</t>
  </si>
  <si>
    <t>Финансовые активы в управляющих компаниях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</si>
  <si>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</si>
  <si>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</si>
  <si>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</si>
  <si>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</si>
  <si>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</si>
  <si>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</t>
  </si>
  <si>
    <t xml:space="preserve"> г.</t>
  </si>
  <si>
    <t xml:space="preserve">Форма по ОКУД  </t>
  </si>
  <si>
    <t xml:space="preserve">ОКВЭД  </t>
  </si>
  <si>
    <t>Единица измерения: руб</t>
  </si>
  <si>
    <t>из них: 
амортизация основных средств*</t>
  </si>
  <si>
    <t>из них:                                                                                                   амортизация нематериальных активов*</t>
  </si>
  <si>
    <t xml:space="preserve">из них:                                                                                                       внеоборотные </t>
  </si>
  <si>
    <t>из них:                                                                                                  долгосрочная</t>
  </si>
  <si>
    <r>
      <t>Итого по разделу III</t>
    </r>
    <r>
      <rPr>
        <sz val="10"/>
        <rFont val="Times New Roman"/>
        <family val="1"/>
        <charset val="204"/>
      </rPr>
      <t xml:space="preserve"> (стр.400+стр.410+стр.420+стр.430+стр.470+ стр.510+ стр.520) </t>
    </r>
  </si>
  <si>
    <t>БАЛАНС (стр.550 + стр.570)</t>
  </si>
  <si>
    <t>Форма 0503230 с.5</t>
  </si>
  <si>
    <t>Форма 0503230 с.6</t>
  </si>
  <si>
    <t>251</t>
  </si>
  <si>
    <t>Сомнительная задолженность, всего</t>
  </si>
  <si>
    <t>38</t>
  </si>
  <si>
    <t>39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</si>
  <si>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</si>
  <si>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</si>
  <si>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330</t>
  </si>
  <si>
    <t>45</t>
  </si>
  <si>
    <t>Доходы и расходы по долгосрочным договорам строительного подряда</t>
  </si>
  <si>
    <t>Материальные запасы (010500000) (остаточная стоимость), всего</t>
  </si>
  <si>
    <t>183</t>
  </si>
  <si>
    <t>Биологические активы (011300000)** (остаточная стоимость)</t>
  </si>
  <si>
    <t>Затраты на биотрансформацию (011000000)</t>
  </si>
  <si>
    <t>в иностранной валюте и драгоценных металлах (020127000)</t>
  </si>
  <si>
    <t>расчеты по вкладам товарищей по договору простого товарищества (0304Т6000)</t>
  </si>
  <si>
    <t>436</t>
  </si>
  <si>
    <t>437</t>
  </si>
  <si>
    <t>расчеты с плательщиками по единому налоговому платежу (030407000)</t>
  </si>
  <si>
    <t>49</t>
  </si>
  <si>
    <t>360</t>
  </si>
  <si>
    <t>Непризнанный результат объекта инвестирования</t>
  </si>
  <si>
    <r>
      <t>Итого по разделу I</t>
    </r>
    <r>
      <rPr>
        <sz val="1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(стр.030 + стр.060 + стр.070 + стр.080 + стр.100 + стр.110 + стр.120 + стр.130 + стр.140 + стр.150 + стр.160 + стр.170)</t>
    </r>
  </si>
  <si>
    <t>Утверждена приказом Минфина России от 28.12.2010 N 191н (в редакции приказов Минфина России от 30.11.2018 N 244н, от 16.12.2020 N 311н, от 21.12.2021 N 217н и от 09.12.2022 N 186н)</t>
  </si>
  <si>
    <t>20.02.2026</t>
  </si>
  <si>
    <t>2506109207</t>
  </si>
  <si>
    <t>828</t>
  </si>
  <si>
    <t>91.01</t>
  </si>
  <si>
    <t>97063332</t>
  </si>
  <si>
    <t>05607428</t>
  </si>
  <si>
    <t>ликвидационный</t>
  </si>
  <si>
    <t>МКУ"КДЦ" Рождественского сельского поселения</t>
  </si>
  <si>
    <t>бюджет Рождественского сельского поселения</t>
  </si>
  <si>
    <t>В.М.Николова</t>
  </si>
  <si>
    <t>февраля</t>
  </si>
  <si>
    <t xml:space="preserve">на </t>
  </si>
  <si>
    <t>20 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</si>
</sst>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7"/>
      <name val="Times New Roman"/>
      <family val="1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3" xfId="0" applyNumberFormat="1" applyFont="1" applyBorder="1"/>
    <xf numFmtId="49" fontId="4" fillId="0" borderId="0" xfId="0" applyNumberFormat="1" applyFont="1" applyAlignment="1">
      <alignment horizontal="left"/>
    </xf>
    <xf numFmtId="49" fontId="4" fillId="0" borderId="4" xfId="0" applyNumberFormat="1" applyFont="1" applyBorder="1"/>
    <xf numFmtId="49" fontId="4" fillId="0" borderId="5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/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49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right"/>
    </xf>
    <xf numFmtId="49" fontId="6" fillId="0" borderId="13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2" fontId="6" fillId="0" borderId="22" xfId="0" applyNumberFormat="1" applyFont="1" applyBorder="1" applyAlignment="1">
      <alignment horizontal="center"/>
    </xf>
    <xf numFmtId="2" fontId="6" fillId="0" borderId="23" xfId="0" applyNumberFormat="1" applyFont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28" xfId="0" applyNumberFormat="1" applyFont="1" applyBorder="1" applyAlignment="1">
      <alignment horizontal="center"/>
    </xf>
    <xf numFmtId="2" fontId="6" fillId="0" borderId="29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9" fontId="6" fillId="2" borderId="30" xfId="0" applyNumberFormat="1" applyFont="1" applyFill="1" applyBorder="1" applyAlignment="1">
      <alignment horizontal="center"/>
    </xf>
    <xf numFmtId="49" fontId="6" fillId="0" borderId="30" xfId="0" applyNumberFormat="1" applyFont="1" applyBorder="1" applyAlignment="1">
      <alignment horizontal="center"/>
    </xf>
    <xf numFmtId="49" fontId="6" fillId="0" borderId="30" xfId="0" applyNumberFormat="1" applyFont="1" applyBorder="1" applyAlignment="1">
      <alignment horizontal="center" wrapText="1"/>
    </xf>
    <xf numFmtId="49" fontId="6" fillId="0" borderId="31" xfId="0" applyNumberFormat="1" applyFont="1" applyBorder="1" applyAlignment="1">
      <alignment horizontal="center" wrapText="1"/>
    </xf>
    <xf numFmtId="49" fontId="6" fillId="0" borderId="32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/>
    </xf>
    <xf numFmtId="2" fontId="6" fillId="0" borderId="33" xfId="0" applyNumberFormat="1" applyFont="1" applyBorder="1" applyAlignment="1">
      <alignment horizontal="center"/>
    </xf>
    <xf numFmtId="2" fontId="6" fillId="0" borderId="34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2" fontId="6" fillId="0" borderId="35" xfId="0" applyNumberFormat="1" applyFont="1" applyBorder="1" applyAlignment="1">
      <alignment horizontal="center"/>
    </xf>
    <xf numFmtId="2" fontId="6" fillId="0" borderId="3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10" fillId="0" borderId="0" xfId="0" applyNumberFormat="1" applyFont="1"/>
    <xf numFmtId="2" fontId="6" fillId="0" borderId="37" xfId="0" applyNumberFormat="1" applyFont="1" applyBorder="1" applyAlignment="1">
      <alignment horizontal="center"/>
    </xf>
    <xf numFmtId="2" fontId="6" fillId="0" borderId="38" xfId="0" applyNumberFormat="1" applyFont="1" applyBorder="1" applyAlignment="1">
      <alignment horizontal="center"/>
    </xf>
    <xf numFmtId="49" fontId="6" fillId="0" borderId="119" xfId="0" applyNumberFormat="1" applyFont="1" applyBorder="1" applyAlignment="1">
      <alignment horizontal="center"/>
    </xf>
    <xf numFmtId="49" fontId="6" fillId="0" borderId="120" xfId="0" applyNumberFormat="1" applyFont="1" applyBorder="1" applyAlignment="1">
      <alignment horizontal="center"/>
    </xf>
    <xf numFmtId="49" fontId="6" fillId="0" borderId="121" xfId="0" applyNumberFormat="1" applyFont="1" applyBorder="1" applyAlignment="1">
      <alignment horizont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2" fontId="6" fillId="0" borderId="67" xfId="0" applyNumberFormat="1" applyFont="1" applyBorder="1" applyAlignment="1">
      <alignment horizontal="center"/>
    </xf>
    <xf numFmtId="2" fontId="6" fillId="0" borderId="68" xfId="0" applyNumberFormat="1" applyFont="1" applyBorder="1" applyAlignment="1">
      <alignment horizontal="center"/>
    </xf>
    <xf numFmtId="2" fontId="6" fillId="0" borderId="69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41" xfId="0" applyNumberFormat="1" applyFont="1" applyBorder="1" applyAlignment="1">
      <alignment horizontal="center" vertical="center" wrapText="1"/>
    </xf>
    <xf numFmtId="49" fontId="4" fillId="0" borderId="8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/>
    </xf>
    <xf numFmtId="2" fontId="6" fillId="0" borderId="44" xfId="0" applyNumberFormat="1" applyFont="1" applyBorder="1" applyAlignment="1">
      <alignment horizontal="center"/>
    </xf>
    <xf numFmtId="2" fontId="6" fillId="0" borderId="40" xfId="0" applyNumberFormat="1" applyFont="1" applyBorder="1" applyAlignment="1">
      <alignment horizontal="center"/>
    </xf>
    <xf numFmtId="2" fontId="6" fillId="0" borderId="45" xfId="0" applyNumberFormat="1" applyFont="1" applyBorder="1" applyAlignment="1">
      <alignment horizontal="center"/>
    </xf>
    <xf numFmtId="49" fontId="4" fillId="0" borderId="75" xfId="0" applyNumberFormat="1" applyFont="1" applyBorder="1" applyAlignment="1">
      <alignment horizontal="center" vertical="center"/>
    </xf>
    <xf numFmtId="49" fontId="4" fillId="0" borderId="76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3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2" fontId="6" fillId="0" borderId="54" xfId="0" applyNumberFormat="1" applyFont="1" applyBorder="1" applyAlignment="1">
      <alignment horizontal="center"/>
    </xf>
    <xf numFmtId="2" fontId="6" fillId="0" borderId="37" xfId="0" applyNumberFormat="1" applyFont="1" applyBorder="1" applyAlignment="1">
      <alignment horizontal="center"/>
    </xf>
    <xf numFmtId="2" fontId="6" fillId="0" borderId="49" xfId="0" applyNumberFormat="1" applyFont="1" applyBorder="1" applyAlignment="1">
      <alignment horizontal="center"/>
    </xf>
    <xf numFmtId="2" fontId="6" fillId="0" borderId="42" xfId="0" applyNumberFormat="1" applyFont="1" applyBorder="1" applyAlignment="1">
      <alignment horizontal="center"/>
    </xf>
    <xf numFmtId="2" fontId="6" fillId="0" borderId="50" xfId="0" applyNumberFormat="1" applyFont="1" applyBorder="1" applyAlignment="1">
      <alignment horizontal="center"/>
    </xf>
    <xf numFmtId="2" fontId="6" fillId="0" borderId="51" xfId="0" applyNumberFormat="1" applyFont="1" applyBorder="1" applyAlignment="1">
      <alignment horizontal="center"/>
    </xf>
    <xf numFmtId="2" fontId="6" fillId="0" borderId="52" xfId="0" applyNumberFormat="1" applyFont="1" applyBorder="1" applyAlignment="1">
      <alignment horizontal="center"/>
    </xf>
    <xf numFmtId="2" fontId="6" fillId="0" borderId="53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left"/>
    </xf>
    <xf numFmtId="0" fontId="6" fillId="0" borderId="40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/>
    </xf>
    <xf numFmtId="49" fontId="1" fillId="0" borderId="0" xfId="0" applyNumberFormat="1" applyFont="1" applyAlignment="1">
      <alignment horizontal="center"/>
    </xf>
    <xf numFmtId="49" fontId="4" fillId="0" borderId="80" xfId="0" applyNumberFormat="1" applyFont="1" applyBorder="1" applyAlignment="1">
      <alignment horizontal="center" vertical="center"/>
    </xf>
    <xf numFmtId="49" fontId="4" fillId="0" borderId="0" xfId="0" applyNumberFormat="1" applyFont="1"/>
    <xf numFmtId="2" fontId="6" fillId="0" borderId="82" xfId="0" applyNumberFormat="1" applyFont="1" applyBorder="1" applyAlignment="1">
      <alignment horizontal="center"/>
    </xf>
    <xf numFmtId="2" fontId="6" fillId="0" borderId="38" xfId="0" applyNumberFormat="1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6" fillId="0" borderId="68" xfId="0" applyFont="1" applyBorder="1" applyAlignment="1">
      <alignment horizontal="left" wrapText="1" indent="4"/>
    </xf>
    <xf numFmtId="0" fontId="6" fillId="0" borderId="83" xfId="0" applyFont="1" applyBorder="1" applyAlignment="1">
      <alignment horizontal="left" wrapText="1" indent="4"/>
    </xf>
    <xf numFmtId="0" fontId="6" fillId="0" borderId="40" xfId="0" applyFont="1" applyBorder="1" applyAlignment="1">
      <alignment horizontal="left" wrapText="1" indent="4"/>
    </xf>
    <xf numFmtId="0" fontId="6" fillId="0" borderId="39" xfId="0" applyFont="1" applyBorder="1" applyAlignment="1">
      <alignment horizontal="left" wrapText="1" indent="4"/>
    </xf>
    <xf numFmtId="0" fontId="6" fillId="0" borderId="52" xfId="0" applyFont="1" applyBorder="1" applyAlignment="1">
      <alignment horizontal="left" wrapText="1"/>
    </xf>
    <xf numFmtId="0" fontId="6" fillId="0" borderId="91" xfId="0" applyFont="1" applyBorder="1" applyAlignment="1">
      <alignment horizontal="left" wrapText="1"/>
    </xf>
    <xf numFmtId="2" fontId="6" fillId="0" borderId="88" xfId="0" applyNumberFormat="1" applyFont="1" applyBorder="1" applyAlignment="1">
      <alignment horizontal="center"/>
    </xf>
    <xf numFmtId="2" fontId="6" fillId="0" borderId="89" xfId="0" applyNumberFormat="1" applyFont="1" applyBorder="1" applyAlignment="1">
      <alignment horizontal="center"/>
    </xf>
    <xf numFmtId="2" fontId="6" fillId="0" borderId="90" xfId="0" applyNumberFormat="1" applyFont="1" applyBorder="1" applyAlignment="1">
      <alignment horizontal="center"/>
    </xf>
    <xf numFmtId="0" fontId="4" fillId="0" borderId="7" xfId="0" applyFont="1" applyBorder="1" applyAlignment="1">
      <alignment horizontal="right" vertical="top"/>
    </xf>
    <xf numFmtId="0" fontId="6" fillId="0" borderId="68" xfId="0" applyFont="1" applyBorder="1" applyAlignment="1">
      <alignment horizontal="left" wrapText="1"/>
    </xf>
    <xf numFmtId="0" fontId="6" fillId="0" borderId="83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7" xfId="0" applyFont="1" applyBorder="1" applyAlignment="1">
      <alignment horizontal="left" wrapText="1"/>
    </xf>
    <xf numFmtId="0" fontId="8" fillId="0" borderId="84" xfId="0" applyFont="1" applyBorder="1" applyAlignment="1">
      <alignment horizontal="left" wrapText="1"/>
    </xf>
    <xf numFmtId="2" fontId="6" fillId="0" borderId="9" xfId="0" applyNumberFormat="1" applyFont="1" applyBorder="1" applyAlignment="1">
      <alignment horizontal="center"/>
    </xf>
    <xf numFmtId="2" fontId="6" fillId="0" borderId="74" xfId="0" applyNumberFormat="1" applyFont="1" applyBorder="1" applyAlignment="1">
      <alignment horizontal="center"/>
    </xf>
    <xf numFmtId="2" fontId="6" fillId="0" borderId="46" xfId="0" applyNumberFormat="1" applyFont="1" applyBorder="1" applyAlignment="1">
      <alignment horizontal="center"/>
    </xf>
    <xf numFmtId="2" fontId="6" fillId="0" borderId="47" xfId="0" applyNumberFormat="1" applyFont="1" applyBorder="1" applyAlignment="1">
      <alignment horizontal="center"/>
    </xf>
    <xf numFmtId="2" fontId="6" fillId="0" borderId="48" xfId="0" applyNumberFormat="1" applyFont="1" applyBorder="1" applyAlignment="1">
      <alignment horizontal="center"/>
    </xf>
    <xf numFmtId="2" fontId="6" fillId="0" borderId="55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41" xfId="0" applyNumberFormat="1" applyFont="1" applyBorder="1" applyAlignment="1">
      <alignment horizontal="center"/>
    </xf>
    <xf numFmtId="49" fontId="6" fillId="0" borderId="73" xfId="0" applyNumberFormat="1" applyFont="1" applyBorder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6" fillId="0" borderId="40" xfId="0" applyFont="1" applyBorder="1" applyAlignment="1">
      <alignment wrapText="1"/>
    </xf>
    <xf numFmtId="0" fontId="6" fillId="0" borderId="39" xfId="0" applyFont="1" applyBorder="1" applyAlignment="1">
      <alignment wrapText="1"/>
    </xf>
    <xf numFmtId="0" fontId="6" fillId="0" borderId="40" xfId="0" applyFont="1" applyBorder="1" applyAlignment="1">
      <alignment horizontal="left" wrapText="1" indent="12"/>
    </xf>
    <xf numFmtId="0" fontId="6" fillId="0" borderId="39" xfId="0" applyFont="1" applyBorder="1" applyAlignment="1">
      <alignment horizontal="left" wrapText="1" indent="12"/>
    </xf>
    <xf numFmtId="2" fontId="6" fillId="0" borderId="92" xfId="0" applyNumberFormat="1" applyFont="1" applyBorder="1" applyAlignment="1">
      <alignment horizontal="center"/>
    </xf>
    <xf numFmtId="2" fontId="6" fillId="0" borderId="93" xfId="0" applyNumberFormat="1" applyFont="1" applyBorder="1" applyAlignment="1">
      <alignment horizontal="center"/>
    </xf>
    <xf numFmtId="2" fontId="6" fillId="0" borderId="9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43" xfId="0" applyNumberFormat="1" applyFont="1" applyBorder="1" applyAlignment="1">
      <alignment horizontal="center" vertical="center" wrapText="1"/>
    </xf>
    <xf numFmtId="2" fontId="6" fillId="0" borderId="85" xfId="0" applyNumberFormat="1" applyFont="1" applyBorder="1" applyAlignment="1">
      <alignment horizontal="center"/>
    </xf>
    <xf numFmtId="2" fontId="6" fillId="0" borderId="86" xfId="0" applyNumberFormat="1" applyFont="1" applyBorder="1" applyAlignment="1">
      <alignment horizontal="center"/>
    </xf>
    <xf numFmtId="2" fontId="6" fillId="0" borderId="87" xfId="0" applyNumberFormat="1" applyFont="1" applyBorder="1" applyAlignment="1">
      <alignment horizontal="center"/>
    </xf>
    <xf numFmtId="0" fontId="6" fillId="0" borderId="58" xfId="0" applyFont="1" applyBorder="1" applyAlignment="1">
      <alignment horizontal="left" wrapText="1" indent="4"/>
    </xf>
    <xf numFmtId="0" fontId="6" fillId="0" borderId="59" xfId="0" applyFont="1" applyBorder="1" applyAlignment="1">
      <alignment horizontal="left" wrapText="1" indent="4"/>
    </xf>
    <xf numFmtId="0" fontId="6" fillId="0" borderId="60" xfId="0" applyFont="1" applyBorder="1" applyAlignment="1">
      <alignment horizontal="left" wrapText="1" indent="4"/>
    </xf>
    <xf numFmtId="0" fontId="8" fillId="0" borderId="77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8" fillId="0" borderId="79" xfId="0" applyFont="1" applyBorder="1" applyAlignment="1">
      <alignment horizontal="center"/>
    </xf>
    <xf numFmtId="49" fontId="6" fillId="0" borderId="56" xfId="0" applyNumberFormat="1" applyFont="1" applyBorder="1" applyAlignment="1">
      <alignment horizontal="center"/>
    </xf>
    <xf numFmtId="0" fontId="6" fillId="0" borderId="58" xfId="0" applyFont="1" applyBorder="1" applyAlignment="1">
      <alignment horizontal="left" wrapText="1"/>
    </xf>
    <xf numFmtId="0" fontId="6" fillId="0" borderId="59" xfId="0" applyFont="1" applyBorder="1" applyAlignment="1">
      <alignment horizontal="left" wrapText="1"/>
    </xf>
    <xf numFmtId="0" fontId="6" fillId="0" borderId="60" xfId="0" applyFont="1" applyBorder="1" applyAlignment="1">
      <alignment horizontal="left" wrapText="1"/>
    </xf>
    <xf numFmtId="0" fontId="6" fillId="0" borderId="70" xfId="0" applyFont="1" applyBorder="1" applyAlignment="1">
      <alignment horizontal="left" wrapText="1"/>
    </xf>
    <xf numFmtId="0" fontId="6" fillId="0" borderId="71" xfId="0" applyFont="1" applyBorder="1" applyAlignment="1">
      <alignment horizontal="left" wrapText="1"/>
    </xf>
    <xf numFmtId="0" fontId="6" fillId="0" borderId="72" xfId="0" applyFont="1" applyBorder="1" applyAlignment="1">
      <alignment horizontal="left" wrapText="1"/>
    </xf>
    <xf numFmtId="0" fontId="8" fillId="0" borderId="61" xfId="0" applyFont="1" applyBorder="1" applyAlignment="1">
      <alignment horizontal="left" wrapText="1"/>
    </xf>
    <xf numFmtId="0" fontId="8" fillId="0" borderId="62" xfId="0" applyFont="1" applyBorder="1" applyAlignment="1">
      <alignment horizontal="left" wrapText="1"/>
    </xf>
    <xf numFmtId="0" fontId="8" fillId="0" borderId="63" xfId="0" applyFont="1" applyBorder="1" applyAlignment="1">
      <alignment horizontal="left" wrapText="1"/>
    </xf>
    <xf numFmtId="0" fontId="6" fillId="0" borderId="58" xfId="0" applyFont="1" applyBorder="1" applyAlignment="1">
      <alignment horizontal="left" wrapText="1" indent="3"/>
    </xf>
    <xf numFmtId="0" fontId="6" fillId="0" borderId="59" xfId="0" applyFont="1" applyBorder="1" applyAlignment="1">
      <alignment horizontal="left" wrapText="1" indent="3"/>
    </xf>
    <xf numFmtId="0" fontId="6" fillId="0" borderId="60" xfId="0" applyFont="1" applyBorder="1" applyAlignment="1">
      <alignment horizontal="left" wrapText="1" indent="3"/>
    </xf>
    <xf numFmtId="0" fontId="6" fillId="0" borderId="64" xfId="0" applyFont="1" applyBorder="1" applyAlignment="1">
      <alignment horizontal="left" wrapText="1" indent="3"/>
    </xf>
    <xf numFmtId="0" fontId="6" fillId="0" borderId="65" xfId="0" applyFont="1" applyBorder="1" applyAlignment="1">
      <alignment horizontal="left" wrapText="1" indent="3"/>
    </xf>
    <xf numFmtId="0" fontId="6" fillId="0" borderId="66" xfId="0" applyFont="1" applyBorder="1" applyAlignment="1">
      <alignment horizontal="left" wrapText="1" indent="3"/>
    </xf>
    <xf numFmtId="0" fontId="8" fillId="0" borderId="115" xfId="0" applyFont="1" applyBorder="1" applyAlignment="1">
      <alignment horizontal="center"/>
    </xf>
    <xf numFmtId="0" fontId="8" fillId="0" borderId="116" xfId="0" applyFont="1" applyBorder="1" applyAlignment="1">
      <alignment horizontal="center"/>
    </xf>
    <xf numFmtId="0" fontId="8" fillId="0" borderId="117" xfId="0" applyFont="1" applyBorder="1" applyAlignment="1">
      <alignment horizontal="center"/>
    </xf>
    <xf numFmtId="0" fontId="8" fillId="0" borderId="61" xfId="0" applyFont="1" applyBorder="1" applyAlignment="1">
      <alignment horizontal="left" vertical="top" wrapText="1"/>
    </xf>
    <xf numFmtId="0" fontId="8" fillId="0" borderId="62" xfId="0" applyFont="1" applyBorder="1" applyAlignment="1">
      <alignment horizontal="left" vertical="top" wrapText="1"/>
    </xf>
    <xf numFmtId="0" fontId="8" fillId="0" borderId="118" xfId="0" applyFont="1" applyBorder="1" applyAlignment="1">
      <alignment horizontal="left" vertical="top" wrapText="1"/>
    </xf>
    <xf numFmtId="0" fontId="6" fillId="0" borderId="58" xfId="0" applyFont="1" applyBorder="1" applyAlignment="1">
      <alignment horizontal="left" vertical="center" wrapText="1"/>
    </xf>
    <xf numFmtId="0" fontId="6" fillId="0" borderId="59" xfId="0" applyFont="1" applyBorder="1" applyAlignment="1">
      <alignment horizontal="left" vertical="center" wrapText="1"/>
    </xf>
    <xf numFmtId="0" fontId="6" fillId="0" borderId="60" xfId="0" applyFont="1" applyBorder="1" applyAlignment="1">
      <alignment horizontal="left" vertical="center" wrapText="1"/>
    </xf>
    <xf numFmtId="0" fontId="6" fillId="0" borderId="64" xfId="0" applyFont="1" applyBorder="1" applyAlignment="1">
      <alignment horizontal="left" vertical="center" wrapText="1"/>
    </xf>
    <xf numFmtId="0" fontId="6" fillId="0" borderId="65" xfId="0" applyFont="1" applyBorder="1" applyAlignment="1">
      <alignment horizontal="left" vertical="center" wrapText="1"/>
    </xf>
    <xf numFmtId="0" fontId="6" fillId="0" borderId="66" xfId="0" applyFont="1" applyBorder="1" applyAlignment="1">
      <alignment horizontal="left" vertical="center" wrapText="1"/>
    </xf>
    <xf numFmtId="49" fontId="10" fillId="0" borderId="42" xfId="0" applyNumberFormat="1" applyFont="1" applyBorder="1" applyAlignment="1">
      <alignment horizontal="left" wrapText="1"/>
    </xf>
    <xf numFmtId="0" fontId="6" fillId="0" borderId="76" xfId="0" applyFont="1" applyBorder="1" applyAlignment="1">
      <alignment horizontal="center" vertical="center" wrapText="1"/>
    </xf>
    <xf numFmtId="0" fontId="6" fillId="0" borderId="100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center" vertical="center" wrapText="1"/>
    </xf>
    <xf numFmtId="49" fontId="6" fillId="0" borderId="97" xfId="0" applyNumberFormat="1" applyFont="1" applyBorder="1" applyAlignment="1">
      <alignment horizontal="center"/>
    </xf>
    <xf numFmtId="49" fontId="6" fillId="0" borderId="75" xfId="0" applyNumberFormat="1" applyFont="1" applyBorder="1" applyAlignment="1">
      <alignment horizontal="center"/>
    </xf>
    <xf numFmtId="49" fontId="6" fillId="0" borderId="98" xfId="0" applyNumberFormat="1" applyFont="1" applyBorder="1" applyAlignment="1">
      <alignment horizontal="center"/>
    </xf>
    <xf numFmtId="49" fontId="6" fillId="0" borderId="97" xfId="0" applyNumberFormat="1" applyFont="1" applyBorder="1" applyAlignment="1">
      <alignment horizontal="center" vertical="center"/>
    </xf>
    <xf numFmtId="49" fontId="6" fillId="0" borderId="75" xfId="0" applyNumberFormat="1" applyFont="1" applyBorder="1" applyAlignment="1">
      <alignment horizontal="center" vertical="center"/>
    </xf>
    <xf numFmtId="49" fontId="6" fillId="0" borderId="98" xfId="0" applyNumberFormat="1" applyFont="1" applyBorder="1" applyAlignment="1">
      <alignment horizontal="center" vertical="center"/>
    </xf>
    <xf numFmtId="0" fontId="6" fillId="0" borderId="96" xfId="0" applyFont="1" applyBorder="1"/>
    <xf numFmtId="0" fontId="6" fillId="0" borderId="7" xfId="0" applyFont="1" applyBorder="1"/>
    <xf numFmtId="0" fontId="6" fillId="0" borderId="20" xfId="0" applyFont="1" applyBorder="1"/>
    <xf numFmtId="49" fontId="6" fillId="0" borderId="114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6" fillId="0" borderId="10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95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/>
    </xf>
    <xf numFmtId="0" fontId="6" fillId="0" borderId="100" xfId="0" applyFont="1" applyBorder="1" applyAlignment="1">
      <alignment horizontal="center" vertical="top"/>
    </xf>
    <xf numFmtId="0" fontId="6" fillId="0" borderId="97" xfId="0" applyFont="1" applyBorder="1" applyAlignment="1">
      <alignment wrapText="1"/>
    </xf>
    <xf numFmtId="0" fontId="6" fillId="0" borderId="75" xfId="0" applyFont="1" applyBorder="1" applyAlignment="1">
      <alignment wrapText="1"/>
    </xf>
    <xf numFmtId="0" fontId="6" fillId="0" borderId="98" xfId="0" applyFont="1" applyBorder="1" applyAlignment="1">
      <alignment wrapText="1"/>
    </xf>
    <xf numFmtId="49" fontId="6" fillId="0" borderId="102" xfId="0" applyNumberFormat="1" applyFont="1" applyBorder="1" applyAlignment="1">
      <alignment horizontal="center"/>
    </xf>
    <xf numFmtId="49" fontId="6" fillId="0" borderId="43" xfId="0" applyNumberFormat="1" applyFont="1" applyBorder="1" applyAlignment="1">
      <alignment horizontal="center"/>
    </xf>
    <xf numFmtId="2" fontId="6" fillId="0" borderId="43" xfId="0" applyNumberFormat="1" applyFont="1" applyBorder="1" applyAlignment="1">
      <alignment horizontal="center"/>
    </xf>
    <xf numFmtId="2" fontId="6" fillId="0" borderId="80" xfId="0" applyNumberFormat="1" applyFont="1" applyBorder="1" applyAlignment="1">
      <alignment horizontal="center"/>
    </xf>
    <xf numFmtId="2" fontId="6" fillId="0" borderId="75" xfId="0" applyNumberFormat="1" applyFont="1" applyBorder="1" applyAlignment="1">
      <alignment horizontal="center"/>
    </xf>
    <xf numFmtId="2" fontId="6" fillId="0" borderId="98" xfId="0" applyNumberFormat="1" applyFont="1" applyBorder="1" applyAlignment="1">
      <alignment horizontal="center"/>
    </xf>
    <xf numFmtId="0" fontId="6" fillId="0" borderId="103" xfId="0" applyFont="1" applyBorder="1" applyAlignment="1">
      <alignment horizontal="center" vertical="top"/>
    </xf>
    <xf numFmtId="0" fontId="6" fillId="0" borderId="104" xfId="0" applyFont="1" applyBorder="1" applyAlignment="1">
      <alignment horizontal="center" vertical="top"/>
    </xf>
    <xf numFmtId="49" fontId="6" fillId="0" borderId="108" xfId="0" applyNumberFormat="1" applyFont="1" applyBorder="1" applyAlignment="1">
      <alignment horizontal="center"/>
    </xf>
    <xf numFmtId="49" fontId="6" fillId="0" borderId="109" xfId="0" applyNumberFormat="1" applyFont="1" applyBorder="1" applyAlignment="1">
      <alignment horizontal="center"/>
    </xf>
    <xf numFmtId="49" fontId="6" fillId="0" borderId="110" xfId="0" applyNumberFormat="1" applyFont="1" applyBorder="1" applyAlignment="1">
      <alignment horizontal="center"/>
    </xf>
    <xf numFmtId="49" fontId="6" fillId="0" borderId="111" xfId="0" applyNumberFormat="1" applyFont="1" applyBorder="1" applyAlignment="1">
      <alignment horizontal="center"/>
    </xf>
    <xf numFmtId="49" fontId="6" fillId="0" borderId="112" xfId="0" applyNumberFormat="1" applyFont="1" applyBorder="1" applyAlignment="1">
      <alignment horizontal="center"/>
    </xf>
    <xf numFmtId="2" fontId="6" fillId="0" borderId="112" xfId="0" applyNumberFormat="1" applyFont="1" applyBorder="1" applyAlignment="1">
      <alignment horizontal="center"/>
    </xf>
    <xf numFmtId="2" fontId="6" fillId="0" borderId="113" xfId="0" applyNumberFormat="1" applyFont="1" applyBorder="1" applyAlignment="1">
      <alignment horizontal="center"/>
    </xf>
    <xf numFmtId="2" fontId="6" fillId="0" borderId="109" xfId="0" applyNumberFormat="1" applyFont="1" applyBorder="1" applyAlignment="1">
      <alignment horizontal="center"/>
    </xf>
    <xf numFmtId="2" fontId="6" fillId="0" borderId="11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97" xfId="0" applyFont="1" applyBorder="1" applyAlignment="1">
      <alignment horizontal="left" wrapText="1"/>
    </xf>
    <xf numFmtId="0" fontId="6" fillId="0" borderId="75" xfId="0" applyFont="1" applyBorder="1" applyAlignment="1">
      <alignment horizontal="left" wrapText="1"/>
    </xf>
    <xf numFmtId="0" fontId="6" fillId="0" borderId="98" xfId="0" applyFont="1" applyBorder="1" applyAlignment="1">
      <alignment horizontal="left" wrapText="1"/>
    </xf>
    <xf numFmtId="49" fontId="6" fillId="0" borderId="99" xfId="0" applyNumberFormat="1" applyFont="1" applyBorder="1" applyAlignment="1">
      <alignment horizontal="center"/>
    </xf>
    <xf numFmtId="49" fontId="6" fillId="0" borderId="100" xfId="0" applyNumberFormat="1" applyFont="1" applyBorder="1" applyAlignment="1">
      <alignment horizontal="center"/>
    </xf>
    <xf numFmtId="2" fontId="6" fillId="0" borderId="100" xfId="0" applyNumberFormat="1" applyFont="1" applyBorder="1" applyAlignment="1">
      <alignment horizontal="center"/>
    </xf>
    <xf numFmtId="0" fontId="6" fillId="0" borderId="95" xfId="0" applyFont="1" applyBorder="1" applyAlignment="1">
      <alignment horizontal="left" wrapText="1" indent="2"/>
    </xf>
    <xf numFmtId="0" fontId="6" fillId="0" borderId="35" xfId="0" applyFont="1" applyBorder="1" applyAlignment="1">
      <alignment horizontal="left" wrapText="1" indent="2"/>
    </xf>
    <xf numFmtId="0" fontId="6" fillId="0" borderId="36" xfId="0" applyFont="1" applyBorder="1" applyAlignment="1">
      <alignment horizontal="left" wrapText="1" indent="2"/>
    </xf>
    <xf numFmtId="0" fontId="6" fillId="0" borderId="97" xfId="0" applyFont="1" applyBorder="1" applyAlignment="1">
      <alignment horizontal="left" wrapText="1" indent="2"/>
    </xf>
    <xf numFmtId="0" fontId="6" fillId="0" borderId="75" xfId="0" applyFont="1" applyBorder="1" applyAlignment="1">
      <alignment horizontal="left" wrapText="1" indent="2"/>
    </xf>
    <xf numFmtId="0" fontId="6" fillId="0" borderId="98" xfId="0" applyFont="1" applyBorder="1" applyAlignment="1">
      <alignment horizontal="left" wrapText="1" indent="2"/>
    </xf>
    <xf numFmtId="49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81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0" fontId="6" fillId="0" borderId="96" xfId="0" applyFont="1" applyBorder="1" applyAlignment="1">
      <alignment horizontal="left" wrapText="1" indent="2"/>
    </xf>
    <xf numFmtId="0" fontId="6" fillId="0" borderId="7" xfId="0" applyFont="1" applyBorder="1" applyAlignment="1">
      <alignment horizontal="left" wrapText="1" indent="2"/>
    </xf>
    <xf numFmtId="0" fontId="6" fillId="0" borderId="20" xfId="0" applyFont="1" applyBorder="1" applyAlignment="1">
      <alignment horizontal="left" wrapText="1" indent="2"/>
    </xf>
    <xf numFmtId="2" fontId="6" fillId="0" borderId="36" xfId="0" applyNumberFormat="1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49" fontId="6" fillId="0" borderId="105" xfId="0" applyNumberFormat="1" applyFont="1" applyBorder="1" applyAlignment="1">
      <alignment horizontal="center"/>
    </xf>
    <xf numFmtId="49" fontId="6" fillId="0" borderId="104" xfId="0" applyNumberFormat="1" applyFont="1" applyBorder="1" applyAlignment="1">
      <alignment horizontal="center"/>
    </xf>
    <xf numFmtId="49" fontId="6" fillId="0" borderId="106" xfId="0" applyNumberFormat="1" applyFont="1" applyBorder="1" applyAlignment="1">
      <alignment horizontal="center"/>
    </xf>
    <xf numFmtId="49" fontId="6" fillId="0" borderId="107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03" xfId="0" applyNumberFormat="1" applyFont="1" applyBorder="1" applyAlignment="1">
      <alignment horizontal="center"/>
    </xf>
    <xf numFmtId="2" fontId="6" fillId="0" borderId="104" xfId="0" applyNumberFormat="1" applyFont="1" applyBorder="1" applyAlignment="1">
      <alignment horizontal="center"/>
    </xf>
    <xf numFmtId="2" fontId="6" fillId="0" borderId="106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6" fillId="0" borderId="10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49" fontId="6" fillId="0" borderId="73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0" borderId="97" xfId="0" applyFont="1" applyBorder="1" applyAlignment="1">
      <alignment horizontal="left" vertical="center" wrapText="1"/>
    </xf>
    <xf numFmtId="0" fontId="6" fillId="0" borderId="75" xfId="0" applyFont="1" applyBorder="1" applyAlignment="1">
      <alignment horizontal="left" vertical="center" wrapText="1"/>
    </xf>
    <xf numFmtId="0" fontId="6" fillId="0" borderId="98" xfId="0" applyFont="1" applyBorder="1" applyAlignment="1">
      <alignment horizontal="left" vertical="center" wrapText="1"/>
    </xf>
    <xf numFmtId="49" fontId="6" fillId="0" borderId="99" xfId="0" applyNumberFormat="1" applyFont="1" applyBorder="1" applyAlignment="1">
      <alignment horizontal="center" vertical="center"/>
    </xf>
    <xf numFmtId="49" fontId="6" fillId="0" borderId="100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97" xfId="0" applyFont="1" applyBorder="1"/>
    <xf numFmtId="0" fontId="6" fillId="0" borderId="75" xfId="0" applyFont="1" applyBorder="1"/>
    <xf numFmtId="0" fontId="6" fillId="0" borderId="98" xfId="0" applyFont="1" applyBorder="1"/>
    <xf numFmtId="2" fontId="6" fillId="0" borderId="76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49" fontId="6" fillId="0" borderId="7" xfId="0" applyNumberFormat="1" applyFont="1" applyBorder="1" applyAlignment="1">
      <alignment horizontal="center"/>
    </xf>
    <xf numFmtId="49" fontId="6" fillId="0" borderId="10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6" fillId="0" borderId="7" xfId="0" applyNumberFormat="1" applyFont="1" applyBorder="1" applyAlignment="1">
      <alignment horizontal="left"/>
    </xf>
    <xf numFmtId="0" fontId="6" fillId="0" borderId="97" xfId="0" applyFont="1" applyBorder="1" applyAlignment="1">
      <alignment horizontal="left"/>
    </xf>
    <xf numFmtId="0" fontId="6" fillId="0" borderId="75" xfId="0" applyFont="1" applyBorder="1" applyAlignment="1">
      <alignment horizontal="left"/>
    </xf>
    <xf numFmtId="0" fontId="6" fillId="0" borderId="98" xfId="0" applyFont="1" applyBorder="1" applyAlignment="1">
      <alignment horizontal="left"/>
    </xf>
    <xf numFmtId="49" fontId="6" fillId="0" borderId="10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05" xfId="0" applyFont="1" applyBorder="1" applyAlignment="1">
      <alignment horizontal="left" vertical="center" wrapText="1"/>
    </xf>
    <xf numFmtId="0" fontId="6" fillId="0" borderId="104" xfId="0" applyFont="1" applyBorder="1" applyAlignment="1">
      <alignment horizontal="left" vertical="center" wrapText="1"/>
    </xf>
    <xf numFmtId="0" fontId="6" fillId="0" borderId="106" xfId="0" applyFont="1" applyBorder="1" applyAlignment="1">
      <alignment horizontal="left" vertical="center" wrapText="1"/>
    </xf>
    <xf numFmtId="49" fontId="6" fillId="0" borderId="105" xfId="0" applyNumberFormat="1" applyFont="1" applyBorder="1" applyAlignment="1">
      <alignment horizontal="center" vertical="center"/>
    </xf>
    <xf numFmtId="49" fontId="6" fillId="0" borderId="104" xfId="0" applyNumberFormat="1" applyFont="1" applyBorder="1" applyAlignment="1">
      <alignment horizontal="center" vertical="center"/>
    </xf>
    <xf numFmtId="49" fontId="6" fillId="0" borderId="106" xfId="0" applyNumberFormat="1" applyFont="1" applyBorder="1" applyAlignment="1">
      <alignment horizontal="center" vertical="center"/>
    </xf>
    <xf numFmtId="49" fontId="6" fillId="0" borderId="96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7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74</xdr:row>
      <xdr:rowOff>0</xdr:rowOff>
    </xdr:from>
    <xdr:to>
      <xdr:col>1</xdr:col>
      <xdr:colOff>381000</xdr:colOff>
      <xdr:row>74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28575" y="137445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Руководитель</a:t>
          </a:r>
        </a:p>
      </xdr:txBody>
    </xdr:sp>
    <xdr:clientData/>
  </xdr:twoCellAnchor>
  <xdr:twoCellAnchor>
    <xdr:from>
      <xdr:col>0</xdr:col>
      <xdr:colOff>28575</xdr:colOff>
      <xdr:row>74</xdr:row>
      <xdr:rowOff>0</xdr:rowOff>
    </xdr:from>
    <xdr:to>
      <xdr:col>1</xdr:col>
      <xdr:colOff>628650</xdr:colOff>
      <xdr:row>74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28575" y="137445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Главный бухгалтер </a:t>
          </a:r>
        </a:p>
      </xdr:txBody>
    </xdr:sp>
    <xdr:clientData/>
  </xdr:twoCellAnchor>
  <xdr:twoCellAnchor>
    <xdr:from>
      <xdr:col>1</xdr:col>
      <xdr:colOff>-1800225</xdr:colOff>
      <xdr:row>74</xdr:row>
      <xdr:rowOff>0</xdr:rowOff>
    </xdr:from>
    <xdr:to>
      <xdr:col>3</xdr:col>
      <xdr:colOff>981075</xdr:colOff>
      <xdr:row>74</xdr:row>
      <xdr:rowOff>0</xdr:rowOff>
    </xdr:to>
    <xdr:sp macro="" textlink="" fLocksText="0">
      <xdr:nvSpPr>
        <xdr:cNvPr id="1027" name="Text Box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-1743075" y="13744575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</xdr:col>
      <xdr:colOff>-1809750</xdr:colOff>
      <xdr:row>74</xdr:row>
      <xdr:rowOff>0</xdr:rowOff>
    </xdr:from>
    <xdr:to>
      <xdr:col>3</xdr:col>
      <xdr:colOff>1047750</xdr:colOff>
      <xdr:row>74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-1752600" y="13744575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(расшифровка подписи)</a:t>
          </a:r>
        </a:p>
      </xdr:txBody>
    </xdr:sp>
    <xdr:clientData/>
  </xdr:twoCellAnchor>
  <xdr:twoCellAnchor>
    <xdr:from>
      <xdr:col>1</xdr:col>
      <xdr:colOff>523875</xdr:colOff>
      <xdr:row>74</xdr:row>
      <xdr:rowOff>0</xdr:rowOff>
    </xdr:from>
    <xdr:to>
      <xdr:col>1</xdr:col>
      <xdr:colOff>57150</xdr:colOff>
      <xdr:row>74</xdr:row>
      <xdr:rowOff>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11430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(подпись)</a:t>
          </a:r>
        </a:p>
      </xdr:txBody>
    </xdr:sp>
    <xdr:clientData/>
  </xdr:twoCellAnchor>
  <xdr:twoCellAnchor>
    <xdr:from>
      <xdr:col>1</xdr:col>
      <xdr:colOff>676275</xdr:colOff>
      <xdr:row>74</xdr:row>
      <xdr:rowOff>0</xdr:rowOff>
    </xdr:from>
    <xdr:to>
      <xdr:col>1</xdr:col>
      <xdr:colOff>57150</xdr:colOff>
      <xdr:row>74</xdr:row>
      <xdr:rowOff>0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11430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(подпись)</a:t>
          </a:r>
        </a:p>
      </xdr:txBody>
    </xdr:sp>
    <xdr:clientData/>
  </xdr:twoCellAnchor>
  <xdr:twoCellAnchor>
    <xdr:from>
      <xdr:col>1</xdr:col>
      <xdr:colOff>676275</xdr:colOff>
      <xdr:row>74</xdr:row>
      <xdr:rowOff>0</xdr:rowOff>
    </xdr:from>
    <xdr:to>
      <xdr:col>1</xdr:col>
      <xdr:colOff>57150</xdr:colOff>
      <xdr:row>74</xdr:row>
      <xdr:rowOff>0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>
          <a:spLocks noChangeShapeType="1"/>
        </xdr:cNvSpPr>
      </xdr:nvSpPr>
      <xdr:spPr bwMode="auto">
        <a:xfrm>
          <a:off x="114300" y="13744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-1676400</xdr:colOff>
      <xdr:row>74</xdr:row>
      <xdr:rowOff>0</xdr:rowOff>
    </xdr:from>
    <xdr:to>
      <xdr:col>3</xdr:col>
      <xdr:colOff>1104900</xdr:colOff>
      <xdr:row>74</xdr:row>
      <xdr:rowOff>0</xdr:rowOff>
    </xdr:to>
    <xdr:sp macro="" textlink="" fLocksText="0">
      <xdr:nvSpPr>
        <xdr:cNvPr id="1034" name="Text Box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-1619250" y="13744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</xdr:col>
      <xdr:colOff>-1714500</xdr:colOff>
      <xdr:row>74</xdr:row>
      <xdr:rowOff>0</xdr:rowOff>
    </xdr:from>
    <xdr:to>
      <xdr:col>3</xdr:col>
      <xdr:colOff>1143000</xdr:colOff>
      <xdr:row>74</xdr:row>
      <xdr:rowOff>0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-1657350" y="13744575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57150</xdr:colOff>
      <xdr:row>74</xdr:row>
      <xdr:rowOff>0</xdr:rowOff>
    </xdr:from>
    <xdr:to>
      <xdr:col>0</xdr:col>
      <xdr:colOff>57150</xdr:colOff>
      <xdr:row>74</xdr:row>
      <xdr:rowOff>0</xdr:rowOff>
    </xdr:to>
    <xdr:sp macro="" textlink="" fLocksText="0">
      <xdr:nvSpPr>
        <xdr:cNvPr id="1041" name="Text Box 17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5715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</a:t>
          </a:r>
        </a:p>
      </xdr:txBody>
    </xdr:sp>
    <xdr:clientData/>
  </xdr:twoCellAnchor>
  <xdr:twoCellAnchor>
    <xdr:from>
      <xdr:col>0</xdr:col>
      <xdr:colOff>371475</xdr:colOff>
      <xdr:row>74</xdr:row>
      <xdr:rowOff>0</xdr:rowOff>
    </xdr:from>
    <xdr:to>
      <xdr:col>1</xdr:col>
      <xdr:colOff>0</xdr:colOff>
      <xdr:row>74</xdr:row>
      <xdr:rowOff>0</xdr:rowOff>
    </xdr:to>
    <xdr:sp macro="" textlink="" fLocksText="0">
      <xdr:nvSpPr>
        <xdr:cNvPr id="1042" name="Text Box 1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5715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</a:t>
          </a:r>
        </a:p>
      </xdr:txBody>
    </xdr:sp>
    <xdr:clientData/>
  </xdr:twoCellAnchor>
  <xdr:twoCellAnchor>
    <xdr:from>
      <xdr:col>1</xdr:col>
      <xdr:colOff>762000</xdr:colOff>
      <xdr:row>74</xdr:row>
      <xdr:rowOff>0</xdr:rowOff>
    </xdr:from>
    <xdr:to>
      <xdr:col>1</xdr:col>
      <xdr:colOff>57150</xdr:colOff>
      <xdr:row>74</xdr:row>
      <xdr:rowOff>0</xdr:rowOff>
    </xdr:to>
    <xdr:sp macro="" textlink="" fLocksText="0">
      <xdr:nvSpPr>
        <xdr:cNvPr id="1043" name="Text Box 1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11430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20</a:t>
          </a:r>
        </a:p>
      </xdr:txBody>
    </xdr:sp>
    <xdr:clientData/>
  </xdr:twoCellAnchor>
  <xdr:twoCellAnchor>
    <xdr:from>
      <xdr:col>1</xdr:col>
      <xdr:colOff>1181100</xdr:colOff>
      <xdr:row>74</xdr:row>
      <xdr:rowOff>0</xdr:rowOff>
    </xdr:from>
    <xdr:to>
      <xdr:col>1</xdr:col>
      <xdr:colOff>57150</xdr:colOff>
      <xdr:row>74</xdr:row>
      <xdr:rowOff>0</xdr:rowOff>
    </xdr:to>
    <xdr:sp macro="" textlink="" fLocksText="0">
      <xdr:nvSpPr>
        <xdr:cNvPr id="1044" name="Text Box 20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11430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г.</a:t>
          </a:r>
        </a:p>
      </xdr:txBody>
    </xdr:sp>
    <xdr:clientData/>
  </xdr:twoCellAnchor>
  <xdr:twoCellAnchor>
    <xdr:from>
      <xdr:col>0</xdr:col>
      <xdr:colOff>142875</xdr:colOff>
      <xdr:row>74</xdr:row>
      <xdr:rowOff>0</xdr:rowOff>
    </xdr:from>
    <xdr:to>
      <xdr:col>0</xdr:col>
      <xdr:colOff>57150</xdr:colOff>
      <xdr:row>74</xdr:row>
      <xdr:rowOff>0</xdr:rowOff>
    </xdr:to>
    <xdr:sp macro="" textlink="" fLocksText="0">
      <xdr:nvSpPr>
        <xdr:cNvPr id="1045" name="Text Box 2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5715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</xdr:col>
      <xdr:colOff>76200</xdr:colOff>
      <xdr:row>74</xdr:row>
      <xdr:rowOff>0</xdr:rowOff>
    </xdr:from>
    <xdr:to>
      <xdr:col>1</xdr:col>
      <xdr:colOff>57150</xdr:colOff>
      <xdr:row>74</xdr:row>
      <xdr:rowOff>0</xdr:rowOff>
    </xdr:to>
    <xdr:sp macro="" textlink="" fLocksText="0">
      <xdr:nvSpPr>
        <xdr:cNvPr id="1046" name="Text 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11430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</xdr:col>
      <xdr:colOff>923925</xdr:colOff>
      <xdr:row>74</xdr:row>
      <xdr:rowOff>0</xdr:rowOff>
    </xdr:from>
    <xdr:to>
      <xdr:col>1</xdr:col>
      <xdr:colOff>57150</xdr:colOff>
      <xdr:row>74</xdr:row>
      <xdr:rowOff>0</xdr:rowOff>
    </xdr:to>
    <xdr:sp macro="" textlink="" fLocksText="0">
      <xdr:nvSpPr>
        <xdr:cNvPr id="1047" name="Text Box 23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114300" y="13744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showGridLines="0" topLeftCell="A103" zoomScaleNormal="145" zoomScaleSheetLayoutView="120" workbookViewId="0">
      <selection activeCell="B13" sqref="B13:K13"/>
    </sheetView>
  </sheetViews>
  <sheetFormatPr defaultColWidth="9.1796875" defaultRowHeight="11.5" x14ac:dyDescent="0.25"/>
  <cols>
    <col min="1" max="1" width="10" style="8" customWidth="1"/>
    <col min="2" max="2" width="7.81640625" style="8" customWidth="1"/>
    <col min="3" max="3" width="9.7265625" style="8" customWidth="1"/>
    <col min="4" max="4" width="25.1796875" style="8" customWidth="1"/>
    <col min="5" max="5" width="4.26953125" style="1" customWidth="1"/>
    <col min="6" max="6" width="13.1796875" style="1" customWidth="1"/>
    <col min="7" max="9" width="4.453125" style="1" customWidth="1"/>
    <col min="10" max="13" width="13.1796875" style="1" customWidth="1"/>
    <col min="14" max="14" width="0.81640625" style="1" customWidth="1"/>
    <col min="15" max="16384" width="9.1796875" style="1"/>
  </cols>
  <sheetData>
    <row r="1" spans="1:13" ht="16" customHeight="1" x14ac:dyDescent="0.25">
      <c r="A1" s="73" t="s">
        <v>299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3.5" customHeight="1" x14ac:dyDescent="0.3">
      <c r="A2" s="75" t="s">
        <v>105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3" ht="13.5" customHeight="1" x14ac:dyDescent="0.3">
      <c r="A3" s="75" t="s">
        <v>99</v>
      </c>
      <c r="B3" s="75"/>
      <c r="C3" s="75"/>
      <c r="D3" s="75"/>
      <c r="E3" s="111"/>
      <c r="F3" s="111"/>
      <c r="G3" s="111"/>
      <c r="H3" s="111"/>
      <c r="I3" s="111"/>
      <c r="J3" s="111"/>
      <c r="K3" s="111"/>
      <c r="L3" s="111"/>
      <c r="M3" s="2"/>
    </row>
    <row r="4" spans="1:13" ht="13.5" customHeight="1" x14ac:dyDescent="0.3">
      <c r="A4" s="75" t="s">
        <v>94</v>
      </c>
      <c r="B4" s="75"/>
      <c r="C4" s="75"/>
      <c r="D4" s="75"/>
      <c r="E4" s="111"/>
      <c r="F4" s="111"/>
      <c r="G4" s="111"/>
      <c r="H4" s="111"/>
      <c r="I4" s="111"/>
      <c r="J4" s="111"/>
      <c r="K4" s="111"/>
      <c r="L4" s="111"/>
      <c r="M4" s="2"/>
    </row>
    <row r="5" spans="1:13" ht="13.5" customHeight="1" thickBot="1" x14ac:dyDescent="0.35">
      <c r="A5" s="75" t="s">
        <v>95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4" t="s">
        <v>3</v>
      </c>
    </row>
    <row r="6" spans="1:13" ht="12" customHeight="1" x14ac:dyDescent="0.25">
      <c r="A6" s="3"/>
      <c r="B6" s="3"/>
      <c r="C6" s="3"/>
      <c r="D6" s="3"/>
      <c r="E6" s="106" t="s">
        <v>312</v>
      </c>
      <c r="F6" s="106"/>
      <c r="H6" s="79" t="s">
        <v>131</v>
      </c>
      <c r="L6" s="21" t="s">
        <v>266</v>
      </c>
      <c r="M6" s="5" t="s">
        <v>79</v>
      </c>
    </row>
    <row r="7" spans="1:13" ht="10.5" customHeight="1" x14ac:dyDescent="0.25">
      <c r="A7" s="3"/>
      <c r="B7" s="3"/>
      <c r="C7" s="3"/>
      <c r="D7" s="6" t="s">
        <v>311</v>
      </c>
      <c r="E7" s="107"/>
      <c r="F7" s="107"/>
      <c r="G7" s="6">
        <v>20</v>
      </c>
      <c r="H7" s="108"/>
      <c r="I7" s="1" t="s">
        <v>101</v>
      </c>
      <c r="L7" s="6" t="s">
        <v>118</v>
      </c>
      <c r="M7" s="7" t="s">
        <v>300</v>
      </c>
    </row>
    <row r="8" spans="1:13" ht="12" customHeight="1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6" t="s">
        <v>267</v>
      </c>
      <c r="M8" s="10" t="s">
        <v>303</v>
      </c>
    </row>
    <row r="9" spans="1:13" ht="15" customHeight="1" x14ac:dyDescent="0.25">
      <c r="A9" s="79" t="s">
        <v>96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6"/>
      <c r="M9" s="9"/>
    </row>
    <row r="10" spans="1:13" ht="12" customHeight="1" x14ac:dyDescent="0.25">
      <c r="A10" s="79" t="s">
        <v>97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6" t="s">
        <v>119</v>
      </c>
      <c r="M10" s="10" t="s">
        <v>304</v>
      </c>
    </row>
    <row r="11" spans="1:13" ht="11.25" customHeight="1" x14ac:dyDescent="0.25">
      <c r="A11" s="79" t="s">
        <v>98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6" t="s">
        <v>154</v>
      </c>
      <c r="M11" s="7" t="s">
        <v>301</v>
      </c>
    </row>
    <row r="12" spans="1:13" ht="10.5" customHeight="1" x14ac:dyDescent="0.25">
      <c r="A12" s="79" t="s">
        <v>102</v>
      </c>
      <c r="B12" s="79"/>
      <c r="C12" s="79"/>
      <c r="D12" s="107" t="s">
        <v>307</v>
      </c>
      <c r="E12" s="107"/>
      <c r="F12" s="107"/>
      <c r="G12" s="107"/>
      <c r="H12" s="107"/>
      <c r="I12" s="107"/>
      <c r="J12" s="107"/>
      <c r="K12" s="107"/>
      <c r="L12" s="6" t="s">
        <v>143</v>
      </c>
      <c r="M12" s="7" t="s">
        <v>302</v>
      </c>
    </row>
    <row r="13" spans="1:13" ht="13.5" customHeight="1" x14ac:dyDescent="0.25">
      <c r="A13" s="8" t="s">
        <v>103</v>
      </c>
      <c r="B13" s="107" t="s">
        <v>306</v>
      </c>
      <c r="C13" s="107"/>
      <c r="D13" s="107"/>
      <c r="E13" s="107"/>
      <c r="F13" s="107"/>
      <c r="G13" s="107"/>
      <c r="H13" s="107"/>
      <c r="I13" s="107"/>
      <c r="J13" s="107"/>
      <c r="K13" s="107"/>
      <c r="L13" s="6"/>
      <c r="M13" s="10"/>
    </row>
    <row r="14" spans="1:13" ht="9.75" customHeight="1" x14ac:dyDescent="0.25">
      <c r="B14" s="89" t="s">
        <v>80</v>
      </c>
      <c r="C14" s="89"/>
      <c r="D14" s="89"/>
      <c r="E14" s="89"/>
      <c r="F14" s="89"/>
      <c r="G14" s="89"/>
      <c r="H14" s="89"/>
      <c r="I14" s="89"/>
      <c r="J14" s="89"/>
      <c r="K14" s="89"/>
      <c r="L14" s="6"/>
      <c r="M14" s="10"/>
    </row>
    <row r="15" spans="1:13" ht="12" customHeight="1" x14ac:dyDescent="0.25">
      <c r="A15" s="79" t="s">
        <v>104</v>
      </c>
      <c r="B15" s="79"/>
      <c r="C15" s="107" t="s">
        <v>308</v>
      </c>
      <c r="D15" s="107"/>
      <c r="E15" s="107"/>
      <c r="F15" s="107"/>
      <c r="G15" s="107"/>
      <c r="H15" s="107"/>
      <c r="I15" s="107"/>
      <c r="J15" s="107"/>
      <c r="K15" s="107"/>
      <c r="L15" s="6" t="s">
        <v>147</v>
      </c>
      <c r="M15" s="10" t="s">
        <v>305</v>
      </c>
    </row>
    <row r="16" spans="1:13" ht="11.25" customHeight="1" x14ac:dyDescent="0.25">
      <c r="A16" s="113" t="s">
        <v>31</v>
      </c>
      <c r="B16" s="113"/>
      <c r="C16" s="113"/>
      <c r="D16" s="1"/>
      <c r="L16" s="6"/>
      <c r="M16" s="11"/>
    </row>
    <row r="17" spans="1:13" ht="12" customHeight="1" thickBot="1" x14ac:dyDescent="0.3">
      <c r="A17" s="79" t="s">
        <v>268</v>
      </c>
      <c r="B17" s="79"/>
      <c r="C17" s="79"/>
      <c r="L17" s="6" t="s">
        <v>120</v>
      </c>
      <c r="M17" s="12" t="s">
        <v>2</v>
      </c>
    </row>
    <row r="18" spans="1:13" ht="15.75" customHeight="1" x14ac:dyDescent="0.25">
      <c r="F18" s="13"/>
    </row>
    <row r="19" spans="1:13" ht="12" customHeight="1" x14ac:dyDescent="0.25">
      <c r="A19" s="96" t="s">
        <v>0</v>
      </c>
      <c r="B19" s="96"/>
      <c r="C19" s="96"/>
      <c r="D19" s="97"/>
      <c r="E19" s="155" t="s">
        <v>164</v>
      </c>
      <c r="F19" s="112" t="s">
        <v>4</v>
      </c>
      <c r="G19" s="93"/>
      <c r="H19" s="93"/>
      <c r="I19" s="93"/>
      <c r="J19" s="94"/>
      <c r="K19" s="112" t="s">
        <v>93</v>
      </c>
      <c r="L19" s="93"/>
      <c r="M19" s="93"/>
    </row>
    <row r="20" spans="1:13" ht="11.25" customHeight="1" x14ac:dyDescent="0.25">
      <c r="A20" s="151"/>
      <c r="B20" s="151"/>
      <c r="C20" s="151"/>
      <c r="D20" s="152"/>
      <c r="E20" s="156"/>
      <c r="F20" s="155" t="s">
        <v>163</v>
      </c>
      <c r="G20" s="80" t="s">
        <v>40</v>
      </c>
      <c r="H20" s="81"/>
      <c r="I20" s="82"/>
      <c r="J20" s="80" t="s">
        <v>5</v>
      </c>
      <c r="K20" s="155" t="s">
        <v>163</v>
      </c>
      <c r="L20" s="14" t="s">
        <v>40</v>
      </c>
      <c r="M20" s="80" t="s">
        <v>5</v>
      </c>
    </row>
    <row r="21" spans="1:13" ht="10.5" customHeight="1" x14ac:dyDescent="0.25">
      <c r="A21" s="151"/>
      <c r="B21" s="151"/>
      <c r="C21" s="151"/>
      <c r="D21" s="152"/>
      <c r="E21" s="156"/>
      <c r="F21" s="156"/>
      <c r="G21" s="83" t="s">
        <v>41</v>
      </c>
      <c r="H21" s="84"/>
      <c r="I21" s="85"/>
      <c r="J21" s="83"/>
      <c r="K21" s="156"/>
      <c r="L21" s="15" t="s">
        <v>41</v>
      </c>
      <c r="M21" s="83"/>
    </row>
    <row r="22" spans="1:13" ht="12.75" customHeight="1" x14ac:dyDescent="0.25">
      <c r="A22" s="153"/>
      <c r="B22" s="153"/>
      <c r="C22" s="153"/>
      <c r="D22" s="154"/>
      <c r="E22" s="157"/>
      <c r="F22" s="157"/>
      <c r="G22" s="86" t="s">
        <v>42</v>
      </c>
      <c r="H22" s="87"/>
      <c r="I22" s="88"/>
      <c r="J22" s="86"/>
      <c r="K22" s="157"/>
      <c r="L22" s="15" t="s">
        <v>42</v>
      </c>
      <c r="M22" s="86"/>
    </row>
    <row r="23" spans="1:13" ht="12.75" customHeight="1" thickBot="1" x14ac:dyDescent="0.3">
      <c r="A23" s="93">
        <v>1</v>
      </c>
      <c r="B23" s="93"/>
      <c r="C23" s="93"/>
      <c r="D23" s="94"/>
      <c r="E23" s="18" t="s">
        <v>1</v>
      </c>
      <c r="F23" s="19">
        <v>3</v>
      </c>
      <c r="G23" s="95" t="s">
        <v>136</v>
      </c>
      <c r="H23" s="96"/>
      <c r="I23" s="97"/>
      <c r="J23" s="19" t="s">
        <v>137</v>
      </c>
      <c r="K23" s="19" t="s">
        <v>138</v>
      </c>
      <c r="L23" s="19" t="s">
        <v>139</v>
      </c>
      <c r="M23" s="20" t="s">
        <v>140</v>
      </c>
    </row>
    <row r="24" spans="1:13" ht="12.75" customHeight="1" x14ac:dyDescent="0.3">
      <c r="A24" s="116" t="s">
        <v>6</v>
      </c>
      <c r="B24" s="116"/>
      <c r="C24" s="116"/>
      <c r="D24" s="117"/>
      <c r="E24" s="167" t="s">
        <v>14</v>
      </c>
      <c r="F24" s="98"/>
      <c r="G24" s="100"/>
      <c r="H24" s="101"/>
      <c r="I24" s="102"/>
      <c r="J24" s="98">
        <f>SUM(F24:I25)</f>
        <v>0</v>
      </c>
      <c r="K24" s="98"/>
      <c r="L24" s="98"/>
      <c r="M24" s="114">
        <f>SUM(K24:L25)</f>
        <v>0</v>
      </c>
    </row>
    <row r="25" spans="1:13" ht="12.75" customHeight="1" x14ac:dyDescent="0.3">
      <c r="A25" s="122" t="s">
        <v>144</v>
      </c>
      <c r="B25" s="122"/>
      <c r="C25" s="122"/>
      <c r="D25" s="123"/>
      <c r="E25" s="143"/>
      <c r="F25" s="99"/>
      <c r="G25" s="103"/>
      <c r="H25" s="104"/>
      <c r="I25" s="105"/>
      <c r="J25" s="99"/>
      <c r="K25" s="99"/>
      <c r="L25" s="99"/>
      <c r="M25" s="115"/>
    </row>
    <row r="26" spans="1:13" ht="12.75" customHeight="1" x14ac:dyDescent="0.3">
      <c r="A26" s="109" t="s">
        <v>165</v>
      </c>
      <c r="B26" s="109"/>
      <c r="C26" s="109"/>
      <c r="D26" s="110"/>
      <c r="E26" s="22" t="s">
        <v>15</v>
      </c>
      <c r="F26" s="23"/>
      <c r="G26" s="90"/>
      <c r="H26" s="91"/>
      <c r="I26" s="92"/>
      <c r="J26" s="23">
        <f>SUM(F26:I26)</f>
        <v>0</v>
      </c>
      <c r="K26" s="23"/>
      <c r="L26" s="23"/>
      <c r="M26" s="24">
        <f>SUM(K26:L26)</f>
        <v>0</v>
      </c>
    </row>
    <row r="27" spans="1:13" ht="25.5" customHeight="1" x14ac:dyDescent="0.3">
      <c r="A27" s="120" t="s">
        <v>269</v>
      </c>
      <c r="B27" s="120"/>
      <c r="C27" s="120"/>
      <c r="D27" s="121"/>
      <c r="E27" s="22" t="s">
        <v>121</v>
      </c>
      <c r="F27" s="23"/>
      <c r="G27" s="90"/>
      <c r="H27" s="91"/>
      <c r="I27" s="92"/>
      <c r="J27" s="23">
        <f t="shared" ref="J27:J35" si="0">SUM(F27:I27)</f>
        <v>0</v>
      </c>
      <c r="K27" s="23"/>
      <c r="L27" s="23"/>
      <c r="M27" s="24">
        <f t="shared" ref="M27:M35" si="1">SUM(K27:L27)</f>
        <v>0</v>
      </c>
    </row>
    <row r="28" spans="1:13" ht="12.75" customHeight="1" x14ac:dyDescent="0.3">
      <c r="A28" s="109" t="s">
        <v>191</v>
      </c>
      <c r="B28" s="109"/>
      <c r="C28" s="109"/>
      <c r="D28" s="110"/>
      <c r="E28" s="22" t="s">
        <v>16</v>
      </c>
      <c r="F28" s="23"/>
      <c r="G28" s="90"/>
      <c r="H28" s="91"/>
      <c r="I28" s="92"/>
      <c r="J28" s="23">
        <f t="shared" si="0"/>
        <v>0</v>
      </c>
      <c r="K28" s="23"/>
      <c r="L28" s="23"/>
      <c r="M28" s="24">
        <f t="shared" si="1"/>
        <v>0</v>
      </c>
    </row>
    <row r="29" spans="1:13" ht="12.75" customHeight="1" x14ac:dyDescent="0.3">
      <c r="A29" s="109" t="s">
        <v>166</v>
      </c>
      <c r="B29" s="109"/>
      <c r="C29" s="109"/>
      <c r="D29" s="110"/>
      <c r="E29" s="22" t="s">
        <v>17</v>
      </c>
      <c r="F29" s="23"/>
      <c r="G29" s="90"/>
      <c r="H29" s="91"/>
      <c r="I29" s="92"/>
      <c r="J29" s="23">
        <f t="shared" si="0"/>
        <v>0</v>
      </c>
      <c r="K29" s="23"/>
      <c r="L29" s="23"/>
      <c r="M29" s="24">
        <f t="shared" si="1"/>
        <v>0</v>
      </c>
    </row>
    <row r="30" spans="1:13" ht="12.75" customHeight="1" x14ac:dyDescent="0.3">
      <c r="A30" s="109" t="s">
        <v>167</v>
      </c>
      <c r="B30" s="109"/>
      <c r="C30" s="109"/>
      <c r="D30" s="110"/>
      <c r="E30" s="22" t="s">
        <v>18</v>
      </c>
      <c r="F30" s="23"/>
      <c r="G30" s="90"/>
      <c r="H30" s="91"/>
      <c r="I30" s="92"/>
      <c r="J30" s="23">
        <f t="shared" si="0"/>
        <v>0</v>
      </c>
      <c r="K30" s="23"/>
      <c r="L30" s="23"/>
      <c r="M30" s="24">
        <f t="shared" si="1"/>
        <v>0</v>
      </c>
    </row>
    <row r="31" spans="1:13" ht="25.5" customHeight="1" x14ac:dyDescent="0.3">
      <c r="A31" s="120" t="s">
        <v>270</v>
      </c>
      <c r="B31" s="120"/>
      <c r="C31" s="120"/>
      <c r="D31" s="121"/>
      <c r="E31" s="22" t="s">
        <v>81</v>
      </c>
      <c r="F31" s="23"/>
      <c r="G31" s="90"/>
      <c r="H31" s="91"/>
      <c r="I31" s="92"/>
      <c r="J31" s="23">
        <f t="shared" si="0"/>
        <v>0</v>
      </c>
      <c r="K31" s="23"/>
      <c r="L31" s="23"/>
      <c r="M31" s="24">
        <f t="shared" si="1"/>
        <v>0</v>
      </c>
    </row>
    <row r="32" spans="1:13" ht="25.5" customHeight="1" x14ac:dyDescent="0.3">
      <c r="A32" s="109" t="s">
        <v>192</v>
      </c>
      <c r="B32" s="109"/>
      <c r="C32" s="109"/>
      <c r="D32" s="110"/>
      <c r="E32" s="22" t="s">
        <v>19</v>
      </c>
      <c r="F32" s="23">
        <f>F29-F30</f>
        <v>0</v>
      </c>
      <c r="G32" s="90">
        <f>G29-G30</f>
        <v>0</v>
      </c>
      <c r="H32" s="91">
        <f>H29-H30</f>
        <v>0</v>
      </c>
      <c r="I32" s="92">
        <f>I29-I30</f>
        <v>0</v>
      </c>
      <c r="J32" s="23">
        <f t="shared" si="0"/>
        <v>0</v>
      </c>
      <c r="K32" s="23">
        <f>K29-K30</f>
        <v>0</v>
      </c>
      <c r="L32" s="23">
        <f>L29-L30</f>
        <v>0</v>
      </c>
      <c r="M32" s="24">
        <f t="shared" si="1"/>
        <v>0</v>
      </c>
    </row>
    <row r="33" spans="1:13" ht="12.75" customHeight="1" x14ac:dyDescent="0.3">
      <c r="A33" s="109" t="s">
        <v>168</v>
      </c>
      <c r="B33" s="109"/>
      <c r="C33" s="109"/>
      <c r="D33" s="110"/>
      <c r="E33" s="22" t="s">
        <v>20</v>
      </c>
      <c r="F33" s="23"/>
      <c r="G33" s="90"/>
      <c r="H33" s="91"/>
      <c r="I33" s="92"/>
      <c r="J33" s="23">
        <f t="shared" si="0"/>
        <v>0</v>
      </c>
      <c r="K33" s="23"/>
      <c r="L33" s="23"/>
      <c r="M33" s="24">
        <f t="shared" si="1"/>
        <v>0</v>
      </c>
    </row>
    <row r="34" spans="1:13" ht="12.75" customHeight="1" x14ac:dyDescent="0.3">
      <c r="A34" s="109" t="s">
        <v>286</v>
      </c>
      <c r="B34" s="109"/>
      <c r="C34" s="109"/>
      <c r="D34" s="110"/>
      <c r="E34" s="22" t="s">
        <v>21</v>
      </c>
      <c r="F34" s="23"/>
      <c r="G34" s="90"/>
      <c r="H34" s="91"/>
      <c r="I34" s="92"/>
      <c r="J34" s="23">
        <f t="shared" si="0"/>
        <v>0</v>
      </c>
      <c r="K34" s="23"/>
      <c r="L34" s="23"/>
      <c r="M34" s="24">
        <f t="shared" si="1"/>
        <v>0</v>
      </c>
    </row>
    <row r="35" spans="1:13" ht="25.5" customHeight="1" x14ac:dyDescent="0.3">
      <c r="A35" s="118" t="s">
        <v>271</v>
      </c>
      <c r="B35" s="118"/>
      <c r="C35" s="118"/>
      <c r="D35" s="119"/>
      <c r="E35" s="37" t="s">
        <v>169</v>
      </c>
      <c r="F35" s="34"/>
      <c r="G35" s="76"/>
      <c r="H35" s="77"/>
      <c r="I35" s="78"/>
      <c r="J35" s="34">
        <f t="shared" si="0"/>
        <v>0</v>
      </c>
      <c r="K35" s="34"/>
      <c r="L35" s="34"/>
      <c r="M35" s="35">
        <f t="shared" si="1"/>
        <v>0</v>
      </c>
    </row>
    <row r="36" spans="1:13" s="16" customFormat="1" ht="25" customHeight="1" x14ac:dyDescent="0.3">
      <c r="A36" s="122" t="s">
        <v>170</v>
      </c>
      <c r="B36" s="122"/>
      <c r="C36" s="122"/>
      <c r="D36" s="123"/>
      <c r="E36" s="22" t="s">
        <v>82</v>
      </c>
      <c r="F36" s="23"/>
      <c r="G36" s="90"/>
      <c r="H36" s="91"/>
      <c r="I36" s="92"/>
      <c r="J36" s="23">
        <f>SUM(F36:I36)</f>
        <v>0</v>
      </c>
      <c r="K36" s="23"/>
      <c r="L36" s="23"/>
      <c r="M36" s="24">
        <f>SUM(K36:L36)</f>
        <v>0</v>
      </c>
    </row>
    <row r="37" spans="1:13" s="16" customFormat="1" ht="24.65" customHeight="1" thickBot="1" x14ac:dyDescent="0.35">
      <c r="A37" s="120" t="s">
        <v>171</v>
      </c>
      <c r="B37" s="120"/>
      <c r="C37" s="120"/>
      <c r="D37" s="121"/>
      <c r="E37" s="25" t="s">
        <v>83</v>
      </c>
      <c r="F37" s="26"/>
      <c r="G37" s="148"/>
      <c r="H37" s="149"/>
      <c r="I37" s="150"/>
      <c r="J37" s="26">
        <f>SUM(F37:I37)</f>
        <v>0</v>
      </c>
      <c r="K37" s="26"/>
      <c r="L37" s="26"/>
      <c r="M37" s="27">
        <f>SUM(K37:L37)</f>
        <v>0</v>
      </c>
    </row>
    <row r="39" spans="1:13" s="16" customFormat="1" ht="13.5" customHeight="1" x14ac:dyDescent="0.25">
      <c r="A39" s="127" t="s">
        <v>122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</row>
    <row r="40" spans="1:13" ht="12" customHeight="1" x14ac:dyDescent="0.25">
      <c r="A40" s="96" t="s">
        <v>0</v>
      </c>
      <c r="B40" s="96"/>
      <c r="C40" s="96"/>
      <c r="D40" s="97"/>
      <c r="E40" s="155" t="s">
        <v>164</v>
      </c>
      <c r="F40" s="112" t="s">
        <v>4</v>
      </c>
      <c r="G40" s="93"/>
      <c r="H40" s="93"/>
      <c r="I40" s="93"/>
      <c r="J40" s="94"/>
      <c r="K40" s="112" t="s">
        <v>93</v>
      </c>
      <c r="L40" s="93"/>
      <c r="M40" s="93"/>
    </row>
    <row r="41" spans="1:13" ht="11.25" customHeight="1" x14ac:dyDescent="0.25">
      <c r="A41" s="151"/>
      <c r="B41" s="151"/>
      <c r="C41" s="151"/>
      <c r="D41" s="152"/>
      <c r="E41" s="156"/>
      <c r="F41" s="155" t="s">
        <v>163</v>
      </c>
      <c r="G41" s="80" t="s">
        <v>40</v>
      </c>
      <c r="H41" s="81"/>
      <c r="I41" s="82"/>
      <c r="J41" s="80" t="s">
        <v>5</v>
      </c>
      <c r="K41" s="155" t="s">
        <v>163</v>
      </c>
      <c r="L41" s="14" t="s">
        <v>40</v>
      </c>
      <c r="M41" s="80" t="s">
        <v>5</v>
      </c>
    </row>
    <row r="42" spans="1:13" ht="10.5" customHeight="1" x14ac:dyDescent="0.25">
      <c r="A42" s="151"/>
      <c r="B42" s="151"/>
      <c r="C42" s="151"/>
      <c r="D42" s="152"/>
      <c r="E42" s="156"/>
      <c r="F42" s="156"/>
      <c r="G42" s="83" t="s">
        <v>41</v>
      </c>
      <c r="H42" s="84"/>
      <c r="I42" s="85"/>
      <c r="J42" s="83"/>
      <c r="K42" s="156"/>
      <c r="L42" s="15" t="s">
        <v>41</v>
      </c>
      <c r="M42" s="83"/>
    </row>
    <row r="43" spans="1:13" ht="12.75" customHeight="1" x14ac:dyDescent="0.25">
      <c r="A43" s="153"/>
      <c r="B43" s="153"/>
      <c r="C43" s="153"/>
      <c r="D43" s="154"/>
      <c r="E43" s="157"/>
      <c r="F43" s="157"/>
      <c r="G43" s="86" t="s">
        <v>42</v>
      </c>
      <c r="H43" s="87"/>
      <c r="I43" s="88"/>
      <c r="J43" s="86"/>
      <c r="K43" s="157"/>
      <c r="L43" s="15" t="s">
        <v>42</v>
      </c>
      <c r="M43" s="86"/>
    </row>
    <row r="44" spans="1:13" ht="12.75" customHeight="1" thickBot="1" x14ac:dyDescent="0.3">
      <c r="A44" s="93">
        <v>1</v>
      </c>
      <c r="B44" s="93"/>
      <c r="C44" s="93"/>
      <c r="D44" s="94"/>
      <c r="E44" s="18" t="s">
        <v>1</v>
      </c>
      <c r="F44" s="19">
        <v>3</v>
      </c>
      <c r="G44" s="95" t="s">
        <v>136</v>
      </c>
      <c r="H44" s="96"/>
      <c r="I44" s="97"/>
      <c r="J44" s="19" t="s">
        <v>137</v>
      </c>
      <c r="K44" s="19" t="s">
        <v>138</v>
      </c>
      <c r="L44" s="19" t="s">
        <v>139</v>
      </c>
      <c r="M44" s="20" t="s">
        <v>140</v>
      </c>
    </row>
    <row r="45" spans="1:13" s="16" customFormat="1" ht="13" x14ac:dyDescent="0.3">
      <c r="A45" s="122" t="s">
        <v>288</v>
      </c>
      <c r="B45" s="122"/>
      <c r="C45" s="122"/>
      <c r="D45" s="123"/>
      <c r="E45" s="36" t="s">
        <v>63</v>
      </c>
      <c r="F45" s="32"/>
      <c r="G45" s="124"/>
      <c r="H45" s="125"/>
      <c r="I45" s="126"/>
      <c r="J45" s="32">
        <f>SUM(F45:I45)</f>
        <v>0</v>
      </c>
      <c r="K45" s="32"/>
      <c r="L45" s="32"/>
      <c r="M45" s="33">
        <f>SUM(K45:L45)</f>
        <v>0</v>
      </c>
    </row>
    <row r="46" spans="1:13" s="16" customFormat="1" ht="13" x14ac:dyDescent="0.3">
      <c r="A46" s="109" t="s">
        <v>172</v>
      </c>
      <c r="B46" s="109"/>
      <c r="C46" s="109"/>
      <c r="D46" s="110"/>
      <c r="E46" s="22" t="s">
        <v>23</v>
      </c>
      <c r="F46" s="23"/>
      <c r="G46" s="90"/>
      <c r="H46" s="91"/>
      <c r="I46" s="92"/>
      <c r="J46" s="23">
        <f t="shared" ref="J46:J64" si="2">SUM(F46:I46)</f>
        <v>0</v>
      </c>
      <c r="K46" s="23"/>
      <c r="L46" s="23"/>
      <c r="M46" s="24">
        <f t="shared" ref="M46:M64" si="3">SUM(K46:L46)</f>
        <v>0</v>
      </c>
    </row>
    <row r="47" spans="1:13" s="16" customFormat="1" ht="25.5" customHeight="1" x14ac:dyDescent="0.3">
      <c r="A47" s="120" t="s">
        <v>173</v>
      </c>
      <c r="B47" s="120"/>
      <c r="C47" s="120"/>
      <c r="D47" s="121"/>
      <c r="E47" s="22" t="s">
        <v>183</v>
      </c>
      <c r="F47" s="23"/>
      <c r="G47" s="90"/>
      <c r="H47" s="91"/>
      <c r="I47" s="92"/>
      <c r="J47" s="23">
        <f t="shared" si="2"/>
        <v>0</v>
      </c>
      <c r="K47" s="23"/>
      <c r="L47" s="23"/>
      <c r="M47" s="24">
        <f t="shared" si="3"/>
        <v>0</v>
      </c>
    </row>
    <row r="48" spans="1:13" s="16" customFormat="1" ht="13" x14ac:dyDescent="0.3">
      <c r="A48" s="109" t="s">
        <v>10</v>
      </c>
      <c r="B48" s="109"/>
      <c r="C48" s="109"/>
      <c r="D48" s="110"/>
      <c r="E48" s="22" t="s">
        <v>64</v>
      </c>
      <c r="F48" s="23"/>
      <c r="G48" s="90"/>
      <c r="H48" s="91"/>
      <c r="I48" s="92"/>
      <c r="J48" s="23">
        <f t="shared" si="2"/>
        <v>0</v>
      </c>
      <c r="K48" s="23"/>
      <c r="L48" s="23"/>
      <c r="M48" s="24">
        <f t="shared" si="3"/>
        <v>0</v>
      </c>
    </row>
    <row r="49" spans="1:13" s="16" customFormat="1" ht="25.5" customHeight="1" x14ac:dyDescent="0.3">
      <c r="A49" s="109" t="s">
        <v>174</v>
      </c>
      <c r="B49" s="109"/>
      <c r="C49" s="109"/>
      <c r="D49" s="110"/>
      <c r="E49" s="22" t="s">
        <v>65</v>
      </c>
      <c r="F49" s="23"/>
      <c r="G49" s="90"/>
      <c r="H49" s="91"/>
      <c r="I49" s="92"/>
      <c r="J49" s="23">
        <f t="shared" si="2"/>
        <v>0</v>
      </c>
      <c r="K49" s="23"/>
      <c r="L49" s="23"/>
      <c r="M49" s="24">
        <f t="shared" si="3"/>
        <v>0</v>
      </c>
    </row>
    <row r="50" spans="1:13" s="16" customFormat="1" ht="25.5" customHeight="1" x14ac:dyDescent="0.3">
      <c r="A50" s="109" t="s">
        <v>124</v>
      </c>
      <c r="B50" s="109"/>
      <c r="C50" s="109"/>
      <c r="D50" s="110"/>
      <c r="E50" s="30" t="s">
        <v>24</v>
      </c>
      <c r="F50" s="23"/>
      <c r="G50" s="90"/>
      <c r="H50" s="91"/>
      <c r="I50" s="92"/>
      <c r="J50" s="23">
        <f t="shared" si="2"/>
        <v>0</v>
      </c>
      <c r="K50" s="23"/>
      <c r="L50" s="23"/>
      <c r="M50" s="24">
        <f t="shared" si="3"/>
        <v>0</v>
      </c>
    </row>
    <row r="51" spans="1:13" s="16" customFormat="1" ht="13" x14ac:dyDescent="0.3">
      <c r="A51" s="128" t="s">
        <v>175</v>
      </c>
      <c r="B51" s="128"/>
      <c r="C51" s="128"/>
      <c r="D51" s="129"/>
      <c r="E51" s="37" t="s">
        <v>90</v>
      </c>
      <c r="F51" s="34"/>
      <c r="G51" s="76"/>
      <c r="H51" s="77"/>
      <c r="I51" s="78"/>
      <c r="J51" s="34">
        <f>SUM(F51:I51)</f>
        <v>0</v>
      </c>
      <c r="K51" s="34"/>
      <c r="L51" s="34"/>
      <c r="M51" s="35">
        <f>SUM(K51:L51)</f>
        <v>0</v>
      </c>
    </row>
    <row r="52" spans="1:13" s="16" customFormat="1" ht="13.5" thickBot="1" x14ac:dyDescent="0.35">
      <c r="A52" s="128" t="s">
        <v>289</v>
      </c>
      <c r="B52" s="128"/>
      <c r="C52" s="128"/>
      <c r="D52" s="129"/>
      <c r="E52" s="37" t="s">
        <v>32</v>
      </c>
      <c r="F52" s="34"/>
      <c r="G52" s="76"/>
      <c r="H52" s="77"/>
      <c r="I52" s="78"/>
      <c r="J52" s="34">
        <f t="shared" si="2"/>
        <v>0</v>
      </c>
      <c r="K52" s="34"/>
      <c r="L52" s="34"/>
      <c r="M52" s="35">
        <f t="shared" si="3"/>
        <v>0</v>
      </c>
    </row>
    <row r="53" spans="1:13" s="16" customFormat="1" ht="25.5" customHeight="1" thickBot="1" x14ac:dyDescent="0.35">
      <c r="A53" s="132" t="s">
        <v>298</v>
      </c>
      <c r="B53" s="132"/>
      <c r="C53" s="132"/>
      <c r="D53" s="133"/>
      <c r="E53" s="31" t="s">
        <v>127</v>
      </c>
      <c r="F53" s="39">
        <f>F28+SUM(F32:F34)+F36+F45+F46+SUM(F48:F52)</f>
        <v>0</v>
      </c>
      <c r="G53" s="136">
        <f>G28+SUM(G32:I34)+G36+G45+G46+SUM(G48:I52)</f>
        <v>0</v>
      </c>
      <c r="H53" s="137"/>
      <c r="I53" s="138"/>
      <c r="J53" s="39">
        <f t="shared" si="2"/>
        <v>0</v>
      </c>
      <c r="K53" s="39">
        <f>K28+SUM(K32:K34)+K36+K45+K46+SUM(K48:K52)</f>
        <v>0</v>
      </c>
      <c r="L53" s="39">
        <f>L28+SUM(L32:L34)+L36+L45+L46+SUM(L48:L52)</f>
        <v>0</v>
      </c>
      <c r="M53" s="40">
        <f t="shared" si="3"/>
        <v>0</v>
      </c>
    </row>
    <row r="54" spans="1:13" s="16" customFormat="1" ht="13" x14ac:dyDescent="0.3">
      <c r="A54" s="130" t="s">
        <v>7</v>
      </c>
      <c r="B54" s="130"/>
      <c r="C54" s="130"/>
      <c r="D54" s="131"/>
      <c r="E54" s="142" t="s">
        <v>128</v>
      </c>
      <c r="F54" s="134"/>
      <c r="G54" s="139"/>
      <c r="H54" s="140"/>
      <c r="I54" s="141"/>
      <c r="J54" s="134">
        <f>SUM(F54:I55)</f>
        <v>0</v>
      </c>
      <c r="K54" s="134"/>
      <c r="L54" s="134"/>
      <c r="M54" s="135">
        <f>SUM(K54:L55)</f>
        <v>0</v>
      </c>
    </row>
    <row r="55" spans="1:13" s="16" customFormat="1" ht="13" x14ac:dyDescent="0.3">
      <c r="A55" s="122" t="s">
        <v>11</v>
      </c>
      <c r="B55" s="122"/>
      <c r="C55" s="122"/>
      <c r="D55" s="123"/>
      <c r="E55" s="143"/>
      <c r="F55" s="99"/>
      <c r="G55" s="103"/>
      <c r="H55" s="104"/>
      <c r="I55" s="105"/>
      <c r="J55" s="99"/>
      <c r="K55" s="99"/>
      <c r="L55" s="99"/>
      <c r="M55" s="115"/>
    </row>
    <row r="56" spans="1:13" s="16" customFormat="1" ht="39" customHeight="1" x14ac:dyDescent="0.3">
      <c r="A56" s="120" t="s">
        <v>176</v>
      </c>
      <c r="B56" s="120"/>
      <c r="C56" s="120"/>
      <c r="D56" s="121"/>
      <c r="E56" s="22" t="s">
        <v>184</v>
      </c>
      <c r="F56" s="23"/>
      <c r="G56" s="90"/>
      <c r="H56" s="91"/>
      <c r="I56" s="92"/>
      <c r="J56" s="23">
        <f t="shared" si="2"/>
        <v>0</v>
      </c>
      <c r="K56" s="23"/>
      <c r="L56" s="23"/>
      <c r="M56" s="24">
        <f t="shared" si="3"/>
        <v>0</v>
      </c>
    </row>
    <row r="57" spans="1:13" s="16" customFormat="1" ht="13" x14ac:dyDescent="0.3">
      <c r="A57" s="120" t="s">
        <v>177</v>
      </c>
      <c r="B57" s="120"/>
      <c r="C57" s="120"/>
      <c r="D57" s="121"/>
      <c r="E57" s="22" t="s">
        <v>185</v>
      </c>
      <c r="F57" s="23"/>
      <c r="G57" s="90"/>
      <c r="H57" s="91"/>
      <c r="I57" s="92"/>
      <c r="J57" s="23">
        <f t="shared" si="2"/>
        <v>0</v>
      </c>
      <c r="K57" s="23"/>
      <c r="L57" s="23"/>
      <c r="M57" s="24">
        <f t="shared" si="3"/>
        <v>0</v>
      </c>
    </row>
    <row r="58" spans="1:13" s="16" customFormat="1" ht="25.5" customHeight="1" x14ac:dyDescent="0.3">
      <c r="A58" s="144" t="s">
        <v>178</v>
      </c>
      <c r="B58" s="144"/>
      <c r="C58" s="144"/>
      <c r="D58" s="145"/>
      <c r="E58" s="22" t="s">
        <v>186</v>
      </c>
      <c r="F58" s="23"/>
      <c r="G58" s="90"/>
      <c r="H58" s="91"/>
      <c r="I58" s="92"/>
      <c r="J58" s="23">
        <f t="shared" si="2"/>
        <v>0</v>
      </c>
      <c r="K58" s="23"/>
      <c r="L58" s="23"/>
      <c r="M58" s="24">
        <f t="shared" si="3"/>
        <v>0</v>
      </c>
    </row>
    <row r="59" spans="1:13" s="16" customFormat="1" ht="25.5" customHeight="1" x14ac:dyDescent="0.3">
      <c r="A59" s="120" t="s">
        <v>179</v>
      </c>
      <c r="B59" s="120"/>
      <c r="C59" s="120"/>
      <c r="D59" s="121"/>
      <c r="E59" s="22" t="s">
        <v>187</v>
      </c>
      <c r="F59" s="23"/>
      <c r="G59" s="90"/>
      <c r="H59" s="91"/>
      <c r="I59" s="92"/>
      <c r="J59" s="23">
        <f t="shared" si="2"/>
        <v>0</v>
      </c>
      <c r="K59" s="23"/>
      <c r="L59" s="23"/>
      <c r="M59" s="24">
        <f t="shared" si="3"/>
        <v>0</v>
      </c>
    </row>
    <row r="60" spans="1:13" s="16" customFormat="1" ht="25.5" customHeight="1" x14ac:dyDescent="0.3">
      <c r="A60" s="146" t="s">
        <v>290</v>
      </c>
      <c r="B60" s="146"/>
      <c r="C60" s="146"/>
      <c r="D60" s="147"/>
      <c r="E60" s="22" t="s">
        <v>188</v>
      </c>
      <c r="F60" s="23"/>
      <c r="G60" s="90"/>
      <c r="H60" s="91"/>
      <c r="I60" s="92"/>
      <c r="J60" s="23">
        <f t="shared" si="2"/>
        <v>0</v>
      </c>
      <c r="K60" s="23"/>
      <c r="L60" s="23"/>
      <c r="M60" s="24">
        <f t="shared" si="3"/>
        <v>0</v>
      </c>
    </row>
    <row r="61" spans="1:13" s="16" customFormat="1" ht="13" x14ac:dyDescent="0.3">
      <c r="A61" s="120" t="s">
        <v>180</v>
      </c>
      <c r="B61" s="120"/>
      <c r="C61" s="120"/>
      <c r="D61" s="121"/>
      <c r="E61" s="22" t="s">
        <v>189</v>
      </c>
      <c r="F61" s="23"/>
      <c r="G61" s="90"/>
      <c r="H61" s="91"/>
      <c r="I61" s="92"/>
      <c r="J61" s="23">
        <f t="shared" si="2"/>
        <v>0</v>
      </c>
      <c r="K61" s="23"/>
      <c r="L61" s="23"/>
      <c r="M61" s="24">
        <f t="shared" si="3"/>
        <v>0</v>
      </c>
    </row>
    <row r="62" spans="1:13" s="16" customFormat="1" ht="13" x14ac:dyDescent="0.3">
      <c r="A62" s="109" t="s">
        <v>190</v>
      </c>
      <c r="B62" s="109"/>
      <c r="C62" s="109"/>
      <c r="D62" s="110"/>
      <c r="E62" s="22" t="s">
        <v>112</v>
      </c>
      <c r="F62" s="23"/>
      <c r="G62" s="90"/>
      <c r="H62" s="91"/>
      <c r="I62" s="92"/>
      <c r="J62" s="23">
        <f t="shared" si="2"/>
        <v>0</v>
      </c>
      <c r="K62" s="23"/>
      <c r="L62" s="23"/>
      <c r="M62" s="24">
        <f t="shared" si="3"/>
        <v>0</v>
      </c>
    </row>
    <row r="63" spans="1:13" s="16" customFormat="1" ht="25.5" customHeight="1" x14ac:dyDescent="0.3">
      <c r="A63" s="120" t="s">
        <v>181</v>
      </c>
      <c r="B63" s="120"/>
      <c r="C63" s="120"/>
      <c r="D63" s="121"/>
      <c r="E63" s="22" t="s">
        <v>142</v>
      </c>
      <c r="F63" s="23"/>
      <c r="G63" s="90"/>
      <c r="H63" s="91"/>
      <c r="I63" s="92"/>
      <c r="J63" s="23">
        <f t="shared" si="2"/>
        <v>0</v>
      </c>
      <c r="K63" s="23"/>
      <c r="L63" s="23"/>
      <c r="M63" s="24">
        <f t="shared" si="3"/>
        <v>0</v>
      </c>
    </row>
    <row r="64" spans="1:13" s="16" customFormat="1" ht="25.5" customHeight="1" x14ac:dyDescent="0.3">
      <c r="A64" s="109" t="s">
        <v>182</v>
      </c>
      <c r="B64" s="109"/>
      <c r="C64" s="109"/>
      <c r="D64" s="110"/>
      <c r="E64" s="22" t="s">
        <v>117</v>
      </c>
      <c r="F64" s="23"/>
      <c r="G64" s="90"/>
      <c r="H64" s="91"/>
      <c r="I64" s="92"/>
      <c r="J64" s="23">
        <f t="shared" si="2"/>
        <v>0</v>
      </c>
      <c r="K64" s="23"/>
      <c r="L64" s="23"/>
      <c r="M64" s="24">
        <f t="shared" si="3"/>
        <v>0</v>
      </c>
    </row>
    <row r="65" spans="1:13" s="16" customFormat="1" ht="25.5" customHeight="1" x14ac:dyDescent="0.3">
      <c r="A65" s="120" t="s">
        <v>272</v>
      </c>
      <c r="B65" s="120"/>
      <c r="C65" s="120"/>
      <c r="D65" s="121"/>
      <c r="E65" s="22" t="s">
        <v>277</v>
      </c>
      <c r="F65" s="23"/>
      <c r="G65" s="90"/>
      <c r="H65" s="91"/>
      <c r="I65" s="92"/>
      <c r="J65" s="23">
        <f>SUM(F65:I65)</f>
        <v>0</v>
      </c>
      <c r="K65" s="23"/>
      <c r="L65" s="23"/>
      <c r="M65" s="24">
        <f>SUM(K65:L65)</f>
        <v>0</v>
      </c>
    </row>
    <row r="66" spans="1:13" s="16" customFormat="1" ht="25.5" customHeight="1" x14ac:dyDescent="0.3">
      <c r="A66" s="122" t="s">
        <v>193</v>
      </c>
      <c r="B66" s="122"/>
      <c r="C66" s="122"/>
      <c r="D66" s="123"/>
      <c r="E66" s="70" t="s">
        <v>27</v>
      </c>
      <c r="F66" s="68"/>
      <c r="G66" s="103"/>
      <c r="H66" s="104"/>
      <c r="I66" s="105"/>
      <c r="J66" s="68">
        <f>SUM(F66:I66)</f>
        <v>0</v>
      </c>
      <c r="K66" s="68"/>
      <c r="L66" s="68"/>
      <c r="M66" s="69">
        <f>SUM(K66:L66)</f>
        <v>0</v>
      </c>
    </row>
    <row r="67" spans="1:13" s="16" customFormat="1" ht="25.5" customHeight="1" thickBot="1" x14ac:dyDescent="0.35">
      <c r="A67" s="120" t="s">
        <v>181</v>
      </c>
      <c r="B67" s="120"/>
      <c r="C67" s="120"/>
      <c r="D67" s="121"/>
      <c r="E67" s="25" t="s">
        <v>114</v>
      </c>
      <c r="F67" s="26"/>
      <c r="G67" s="148"/>
      <c r="H67" s="149"/>
      <c r="I67" s="150"/>
      <c r="J67" s="26">
        <f>SUM(F67:I67)</f>
        <v>0</v>
      </c>
      <c r="K67" s="26"/>
      <c r="L67" s="26"/>
      <c r="M67" s="27">
        <f>SUM(K67:L67)</f>
        <v>0</v>
      </c>
    </row>
    <row r="68" spans="1:13" s="16" customFormat="1" ht="7.5" customHeight="1" x14ac:dyDescent="0.3">
      <c r="A68" s="62"/>
      <c r="B68" s="62"/>
      <c r="C68" s="62"/>
      <c r="D68" s="62"/>
      <c r="E68" s="50"/>
      <c r="F68" s="38"/>
      <c r="G68" s="38"/>
      <c r="H68" s="38"/>
      <c r="I68" s="38"/>
      <c r="J68" s="38"/>
      <c r="K68" s="38"/>
      <c r="L68" s="38"/>
      <c r="M68" s="38"/>
    </row>
    <row r="69" spans="1:13" s="16" customFormat="1" ht="13.5" customHeight="1" x14ac:dyDescent="0.25">
      <c r="A69" s="127" t="s">
        <v>123</v>
      </c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</row>
    <row r="70" spans="1:13" ht="12" customHeight="1" x14ac:dyDescent="0.25">
      <c r="A70" s="96" t="s">
        <v>0</v>
      </c>
      <c r="B70" s="96"/>
      <c r="C70" s="96"/>
      <c r="D70" s="97"/>
      <c r="E70" s="155" t="s">
        <v>164</v>
      </c>
      <c r="F70" s="112" t="s">
        <v>4</v>
      </c>
      <c r="G70" s="93"/>
      <c r="H70" s="93"/>
      <c r="I70" s="93"/>
      <c r="J70" s="94"/>
      <c r="K70" s="112" t="s">
        <v>93</v>
      </c>
      <c r="L70" s="93"/>
      <c r="M70" s="93"/>
    </row>
    <row r="71" spans="1:13" ht="11.25" customHeight="1" x14ac:dyDescent="0.25">
      <c r="A71" s="151"/>
      <c r="B71" s="151"/>
      <c r="C71" s="151"/>
      <c r="D71" s="152"/>
      <c r="E71" s="156"/>
      <c r="F71" s="155" t="s">
        <v>163</v>
      </c>
      <c r="G71" s="80" t="s">
        <v>40</v>
      </c>
      <c r="H71" s="81"/>
      <c r="I71" s="82"/>
      <c r="J71" s="80" t="s">
        <v>5</v>
      </c>
      <c r="K71" s="155" t="s">
        <v>163</v>
      </c>
      <c r="L71" s="14" t="s">
        <v>40</v>
      </c>
      <c r="M71" s="80" t="s">
        <v>5</v>
      </c>
    </row>
    <row r="72" spans="1:13" ht="10.5" customHeight="1" x14ac:dyDescent="0.25">
      <c r="A72" s="151"/>
      <c r="B72" s="151"/>
      <c r="C72" s="151"/>
      <c r="D72" s="152"/>
      <c r="E72" s="156"/>
      <c r="F72" s="156"/>
      <c r="G72" s="83" t="s">
        <v>41</v>
      </c>
      <c r="H72" s="84"/>
      <c r="I72" s="85"/>
      <c r="J72" s="83"/>
      <c r="K72" s="156"/>
      <c r="L72" s="15" t="s">
        <v>41</v>
      </c>
      <c r="M72" s="83"/>
    </row>
    <row r="73" spans="1:13" ht="12.75" customHeight="1" x14ac:dyDescent="0.25">
      <c r="A73" s="153"/>
      <c r="B73" s="153"/>
      <c r="C73" s="153"/>
      <c r="D73" s="154"/>
      <c r="E73" s="157"/>
      <c r="F73" s="157"/>
      <c r="G73" s="86" t="s">
        <v>42</v>
      </c>
      <c r="H73" s="87"/>
      <c r="I73" s="88"/>
      <c r="J73" s="86"/>
      <c r="K73" s="157"/>
      <c r="L73" s="15" t="s">
        <v>42</v>
      </c>
      <c r="M73" s="86"/>
    </row>
    <row r="74" spans="1:13" ht="12.75" customHeight="1" thickBot="1" x14ac:dyDescent="0.3">
      <c r="A74" s="93">
        <v>1</v>
      </c>
      <c r="B74" s="93"/>
      <c r="C74" s="93"/>
      <c r="D74" s="94"/>
      <c r="E74" s="18" t="s">
        <v>1</v>
      </c>
      <c r="F74" s="19">
        <v>3</v>
      </c>
      <c r="G74" s="95" t="s">
        <v>136</v>
      </c>
      <c r="H74" s="96"/>
      <c r="I74" s="97"/>
      <c r="J74" s="19" t="s">
        <v>137</v>
      </c>
      <c r="K74" s="19" t="s">
        <v>138</v>
      </c>
      <c r="L74" s="19" t="s">
        <v>139</v>
      </c>
      <c r="M74" s="20" t="s">
        <v>140</v>
      </c>
    </row>
    <row r="75" spans="1:13" s="16" customFormat="1" ht="13" x14ac:dyDescent="0.3">
      <c r="A75" s="109" t="s">
        <v>202</v>
      </c>
      <c r="B75" s="109"/>
      <c r="C75" s="109"/>
      <c r="D75" s="110"/>
      <c r="E75" s="36" t="s">
        <v>150</v>
      </c>
      <c r="F75" s="32"/>
      <c r="G75" s="124"/>
      <c r="H75" s="125"/>
      <c r="I75" s="126"/>
      <c r="J75" s="32">
        <f t="shared" ref="J75:J82" si="4">SUM(F75:I75)</f>
        <v>0</v>
      </c>
      <c r="K75" s="32"/>
      <c r="L75" s="32"/>
      <c r="M75" s="33">
        <f t="shared" ref="M75:M82" si="5">SUM(K75:L75)</f>
        <v>0</v>
      </c>
    </row>
    <row r="76" spans="1:13" s="16" customFormat="1" ht="25.5" customHeight="1" x14ac:dyDescent="0.3">
      <c r="A76" s="120" t="s">
        <v>181</v>
      </c>
      <c r="B76" s="120"/>
      <c r="C76" s="120"/>
      <c r="D76" s="121"/>
      <c r="E76" s="22" t="s">
        <v>197</v>
      </c>
      <c r="F76" s="23"/>
      <c r="G76" s="90"/>
      <c r="H76" s="91"/>
      <c r="I76" s="92"/>
      <c r="J76" s="23">
        <f t="shared" si="4"/>
        <v>0</v>
      </c>
      <c r="K76" s="23"/>
      <c r="L76" s="23"/>
      <c r="M76" s="24">
        <f t="shared" si="5"/>
        <v>0</v>
      </c>
    </row>
    <row r="77" spans="1:13" s="16" customFormat="1" ht="13.5" customHeight="1" x14ac:dyDescent="0.3">
      <c r="A77" s="109" t="s">
        <v>194</v>
      </c>
      <c r="B77" s="109"/>
      <c r="C77" s="109"/>
      <c r="D77" s="110"/>
      <c r="E77" s="22" t="s">
        <v>151</v>
      </c>
      <c r="F77" s="23"/>
      <c r="G77" s="90"/>
      <c r="H77" s="91"/>
      <c r="I77" s="92"/>
      <c r="J77" s="23">
        <f t="shared" si="4"/>
        <v>0</v>
      </c>
      <c r="K77" s="23"/>
      <c r="L77" s="23"/>
      <c r="M77" s="24">
        <f t="shared" si="5"/>
        <v>0</v>
      </c>
    </row>
    <row r="78" spans="1:13" s="16" customFormat="1" ht="38.25" customHeight="1" x14ac:dyDescent="0.3">
      <c r="A78" s="120" t="s">
        <v>195</v>
      </c>
      <c r="B78" s="120"/>
      <c r="C78" s="120"/>
      <c r="D78" s="121"/>
      <c r="E78" s="22" t="s">
        <v>198</v>
      </c>
      <c r="F78" s="23"/>
      <c r="G78" s="90"/>
      <c r="H78" s="91"/>
      <c r="I78" s="92"/>
      <c r="J78" s="23">
        <f t="shared" si="4"/>
        <v>0</v>
      </c>
      <c r="K78" s="23"/>
      <c r="L78" s="23"/>
      <c r="M78" s="24">
        <f t="shared" si="5"/>
        <v>0</v>
      </c>
    </row>
    <row r="79" spans="1:13" s="16" customFormat="1" ht="13" x14ac:dyDescent="0.3">
      <c r="A79" s="120" t="s">
        <v>196</v>
      </c>
      <c r="B79" s="120"/>
      <c r="C79" s="120"/>
      <c r="D79" s="121"/>
      <c r="E79" s="22" t="s">
        <v>199</v>
      </c>
      <c r="F79" s="23"/>
      <c r="G79" s="90"/>
      <c r="H79" s="91"/>
      <c r="I79" s="92"/>
      <c r="J79" s="23">
        <f t="shared" si="4"/>
        <v>0</v>
      </c>
      <c r="K79" s="23"/>
      <c r="L79" s="23"/>
      <c r="M79" s="24">
        <f t="shared" si="5"/>
        <v>0</v>
      </c>
    </row>
    <row r="80" spans="1:13" s="16" customFormat="1" ht="13.5" thickBot="1" x14ac:dyDescent="0.35">
      <c r="A80" s="128" t="s">
        <v>107</v>
      </c>
      <c r="B80" s="128"/>
      <c r="C80" s="128"/>
      <c r="D80" s="129"/>
      <c r="E80" s="37" t="s">
        <v>36</v>
      </c>
      <c r="F80" s="34"/>
      <c r="G80" s="76"/>
      <c r="H80" s="77"/>
      <c r="I80" s="78"/>
      <c r="J80" s="34">
        <f t="shared" si="4"/>
        <v>0</v>
      </c>
      <c r="K80" s="34"/>
      <c r="L80" s="34"/>
      <c r="M80" s="35">
        <f t="shared" si="5"/>
        <v>0</v>
      </c>
    </row>
    <row r="81" spans="1:13" s="16" customFormat="1" ht="25.5" customHeight="1" thickBot="1" x14ac:dyDescent="0.35">
      <c r="A81" s="132" t="s">
        <v>203</v>
      </c>
      <c r="B81" s="132"/>
      <c r="C81" s="132"/>
      <c r="D81" s="133"/>
      <c r="E81" s="31" t="s">
        <v>200</v>
      </c>
      <c r="F81" s="39">
        <f>F54+F62+F64+F66+F75+F77+F80</f>
        <v>0</v>
      </c>
      <c r="G81" s="136">
        <f>G54+G62+G64+G66+G75+G77+G80</f>
        <v>0</v>
      </c>
      <c r="H81" s="137">
        <f>H54+H62+H64+H66+H75+H77+H80</f>
        <v>0</v>
      </c>
      <c r="I81" s="138">
        <f>I54+I62+I64+I66+I75+I77+I80</f>
        <v>0</v>
      </c>
      <c r="J81" s="39">
        <f t="shared" si="4"/>
        <v>0</v>
      </c>
      <c r="K81" s="39">
        <f>K54+K62+K64+K66+K75+K77+K80</f>
        <v>0</v>
      </c>
      <c r="L81" s="39">
        <f>L54+L62+L64+L66+L75+L77+L80</f>
        <v>0</v>
      </c>
      <c r="M81" s="40">
        <f t="shared" si="5"/>
        <v>0</v>
      </c>
    </row>
    <row r="82" spans="1:13" s="16" customFormat="1" ht="17.25" customHeight="1" thickBot="1" x14ac:dyDescent="0.35">
      <c r="A82" s="132" t="s">
        <v>204</v>
      </c>
      <c r="B82" s="132"/>
      <c r="C82" s="132"/>
      <c r="D82" s="133"/>
      <c r="E82" s="41" t="s">
        <v>201</v>
      </c>
      <c r="F82" s="48">
        <f>F53+F81</f>
        <v>0</v>
      </c>
      <c r="G82" s="158">
        <f>G53+G81</f>
        <v>0</v>
      </c>
      <c r="H82" s="159">
        <f>H53+H81</f>
        <v>0</v>
      </c>
      <c r="I82" s="160">
        <f>I53+I81</f>
        <v>0</v>
      </c>
      <c r="J82" s="48">
        <f t="shared" si="4"/>
        <v>0</v>
      </c>
      <c r="K82" s="48">
        <f>K53+K81</f>
        <v>0</v>
      </c>
      <c r="L82" s="48">
        <f>L53+L81</f>
        <v>0</v>
      </c>
      <c r="M82" s="49">
        <f t="shared" si="5"/>
        <v>0</v>
      </c>
    </row>
    <row r="83" spans="1:13" s="17" customFormat="1" ht="12" customHeight="1" x14ac:dyDescent="0.3">
      <c r="A83" s="164" t="s">
        <v>8</v>
      </c>
      <c r="B83" s="165"/>
      <c r="C83" s="165"/>
      <c r="D83" s="166"/>
      <c r="E83" s="167" t="s">
        <v>38</v>
      </c>
      <c r="F83" s="98"/>
      <c r="G83" s="100"/>
      <c r="H83" s="101"/>
      <c r="I83" s="102"/>
      <c r="J83" s="98">
        <f>SUM(F83:I84)</f>
        <v>0</v>
      </c>
      <c r="K83" s="98"/>
      <c r="L83" s="98"/>
      <c r="M83" s="114">
        <f>SUM(K83:L84)</f>
        <v>0</v>
      </c>
    </row>
    <row r="84" spans="1:13" s="17" customFormat="1" ht="24" customHeight="1" x14ac:dyDescent="0.3">
      <c r="A84" s="171" t="s">
        <v>205</v>
      </c>
      <c r="B84" s="172"/>
      <c r="C84" s="172"/>
      <c r="D84" s="173"/>
      <c r="E84" s="143"/>
      <c r="F84" s="99"/>
      <c r="G84" s="103"/>
      <c r="H84" s="104"/>
      <c r="I84" s="105"/>
      <c r="J84" s="99"/>
      <c r="K84" s="99"/>
      <c r="L84" s="99"/>
      <c r="M84" s="115"/>
    </row>
    <row r="85" spans="1:13" s="17" customFormat="1" ht="24" customHeight="1" x14ac:dyDescent="0.3">
      <c r="A85" s="161" t="s">
        <v>206</v>
      </c>
      <c r="B85" s="162"/>
      <c r="C85" s="162"/>
      <c r="D85" s="163"/>
      <c r="E85" s="42" t="s">
        <v>220</v>
      </c>
      <c r="F85" s="23"/>
      <c r="G85" s="90"/>
      <c r="H85" s="91"/>
      <c r="I85" s="92"/>
      <c r="J85" s="23">
        <f t="shared" ref="J85:J96" si="6">SUM(F85:I85)</f>
        <v>0</v>
      </c>
      <c r="K85" s="23"/>
      <c r="L85" s="23"/>
      <c r="M85" s="24">
        <f t="shared" ref="M85:M96" si="7">SUM(K85:L85)</f>
        <v>0</v>
      </c>
    </row>
    <row r="86" spans="1:13" s="17" customFormat="1" ht="25.5" customHeight="1" x14ac:dyDescent="0.3">
      <c r="A86" s="168" t="s">
        <v>207</v>
      </c>
      <c r="B86" s="169"/>
      <c r="C86" s="169"/>
      <c r="D86" s="170"/>
      <c r="E86" s="43" t="s">
        <v>39</v>
      </c>
      <c r="F86" s="23"/>
      <c r="G86" s="90"/>
      <c r="H86" s="91"/>
      <c r="I86" s="92"/>
      <c r="J86" s="23">
        <f t="shared" si="6"/>
        <v>0</v>
      </c>
      <c r="K86" s="23"/>
      <c r="L86" s="23"/>
      <c r="M86" s="24">
        <f t="shared" si="7"/>
        <v>0</v>
      </c>
    </row>
    <row r="87" spans="1:13" s="17" customFormat="1" ht="24" customHeight="1" x14ac:dyDescent="0.3">
      <c r="A87" s="161" t="s">
        <v>208</v>
      </c>
      <c r="B87" s="162"/>
      <c r="C87" s="162"/>
      <c r="D87" s="163"/>
      <c r="E87" s="43" t="s">
        <v>221</v>
      </c>
      <c r="F87" s="23"/>
      <c r="G87" s="90"/>
      <c r="H87" s="91"/>
      <c r="I87" s="92"/>
      <c r="J87" s="23">
        <f t="shared" si="6"/>
        <v>0</v>
      </c>
      <c r="K87" s="23"/>
      <c r="L87" s="23"/>
      <c r="M87" s="24">
        <f t="shared" si="7"/>
        <v>0</v>
      </c>
    </row>
    <row r="88" spans="1:13" s="17" customFormat="1" ht="13" x14ac:dyDescent="0.3">
      <c r="A88" s="168" t="s">
        <v>12</v>
      </c>
      <c r="B88" s="169"/>
      <c r="C88" s="169"/>
      <c r="D88" s="170"/>
      <c r="E88" s="43" t="s">
        <v>222</v>
      </c>
      <c r="F88" s="23"/>
      <c r="G88" s="90"/>
      <c r="H88" s="91"/>
      <c r="I88" s="92"/>
      <c r="J88" s="23">
        <f t="shared" si="6"/>
        <v>0</v>
      </c>
      <c r="K88" s="23"/>
      <c r="L88" s="23"/>
      <c r="M88" s="24">
        <f t="shared" si="7"/>
        <v>0</v>
      </c>
    </row>
    <row r="89" spans="1:13" s="17" customFormat="1" ht="13" x14ac:dyDescent="0.3">
      <c r="A89" s="168" t="s">
        <v>209</v>
      </c>
      <c r="B89" s="169"/>
      <c r="C89" s="169"/>
      <c r="D89" s="170"/>
      <c r="E89" s="43" t="s">
        <v>223</v>
      </c>
      <c r="F89" s="23"/>
      <c r="G89" s="90"/>
      <c r="H89" s="91"/>
      <c r="I89" s="92"/>
      <c r="J89" s="23">
        <f t="shared" si="6"/>
        <v>0</v>
      </c>
      <c r="K89" s="23"/>
      <c r="L89" s="23"/>
      <c r="M89" s="24">
        <f t="shared" si="7"/>
        <v>0</v>
      </c>
    </row>
    <row r="90" spans="1:13" s="17" customFormat="1" ht="36" customHeight="1" x14ac:dyDescent="0.3">
      <c r="A90" s="161" t="s">
        <v>210</v>
      </c>
      <c r="B90" s="162"/>
      <c r="C90" s="162"/>
      <c r="D90" s="163"/>
      <c r="E90" s="43" t="s">
        <v>224</v>
      </c>
      <c r="F90" s="23" t="s">
        <v>66</v>
      </c>
      <c r="G90" s="90"/>
      <c r="H90" s="91"/>
      <c r="I90" s="92"/>
      <c r="J90" s="23">
        <f t="shared" si="6"/>
        <v>0</v>
      </c>
      <c r="K90" s="23" t="s">
        <v>66</v>
      </c>
      <c r="L90" s="23"/>
      <c r="M90" s="24">
        <f t="shared" si="7"/>
        <v>0</v>
      </c>
    </row>
    <row r="91" spans="1:13" s="17" customFormat="1" ht="13" x14ac:dyDescent="0.3">
      <c r="A91" s="161" t="s">
        <v>211</v>
      </c>
      <c r="B91" s="162"/>
      <c r="C91" s="162"/>
      <c r="D91" s="163"/>
      <c r="E91" s="43" t="s">
        <v>225</v>
      </c>
      <c r="F91" s="23"/>
      <c r="G91" s="90"/>
      <c r="H91" s="91"/>
      <c r="I91" s="92"/>
      <c r="J91" s="23">
        <f t="shared" si="6"/>
        <v>0</v>
      </c>
      <c r="K91" s="23"/>
      <c r="L91" s="23"/>
      <c r="M91" s="24">
        <f t="shared" si="7"/>
        <v>0</v>
      </c>
    </row>
    <row r="92" spans="1:13" s="17" customFormat="1" ht="13" x14ac:dyDescent="0.3">
      <c r="A92" s="161" t="s">
        <v>212</v>
      </c>
      <c r="B92" s="162"/>
      <c r="C92" s="162"/>
      <c r="D92" s="163"/>
      <c r="E92" s="43" t="s">
        <v>226</v>
      </c>
      <c r="F92" s="23"/>
      <c r="G92" s="90"/>
      <c r="H92" s="91"/>
      <c r="I92" s="92"/>
      <c r="J92" s="23">
        <f t="shared" si="6"/>
        <v>0</v>
      </c>
      <c r="K92" s="23"/>
      <c r="L92" s="23"/>
      <c r="M92" s="24">
        <f t="shared" si="7"/>
        <v>0</v>
      </c>
    </row>
    <row r="93" spans="1:13" s="17" customFormat="1" ht="13" x14ac:dyDescent="0.3">
      <c r="A93" s="161" t="s">
        <v>196</v>
      </c>
      <c r="B93" s="162"/>
      <c r="C93" s="162"/>
      <c r="D93" s="163"/>
      <c r="E93" s="43" t="s">
        <v>227</v>
      </c>
      <c r="F93" s="23"/>
      <c r="G93" s="90"/>
      <c r="H93" s="91"/>
      <c r="I93" s="92"/>
      <c r="J93" s="23">
        <f t="shared" si="6"/>
        <v>0</v>
      </c>
      <c r="K93" s="23"/>
      <c r="L93" s="23"/>
      <c r="M93" s="24">
        <f t="shared" si="7"/>
        <v>0</v>
      </c>
    </row>
    <row r="94" spans="1:13" s="17" customFormat="1" ht="25.5" customHeight="1" x14ac:dyDescent="0.3">
      <c r="A94" s="161" t="s">
        <v>126</v>
      </c>
      <c r="B94" s="162"/>
      <c r="C94" s="162"/>
      <c r="D94" s="163"/>
      <c r="E94" s="43" t="s">
        <v>228</v>
      </c>
      <c r="F94" s="23"/>
      <c r="G94" s="90"/>
      <c r="H94" s="91"/>
      <c r="I94" s="92"/>
      <c r="J94" s="23">
        <f t="shared" si="6"/>
        <v>0</v>
      </c>
      <c r="K94" s="23"/>
      <c r="L94" s="23"/>
      <c r="M94" s="24">
        <f t="shared" si="7"/>
        <v>0</v>
      </c>
    </row>
    <row r="95" spans="1:13" s="17" customFormat="1" ht="25.5" customHeight="1" x14ac:dyDescent="0.3">
      <c r="A95" s="161" t="s">
        <v>291</v>
      </c>
      <c r="B95" s="162"/>
      <c r="C95" s="162"/>
      <c r="D95" s="163"/>
      <c r="E95" s="43" t="s">
        <v>292</v>
      </c>
      <c r="F95" s="23"/>
      <c r="G95" s="90"/>
      <c r="H95" s="91"/>
      <c r="I95" s="92"/>
      <c r="J95" s="23">
        <f t="shared" si="6"/>
        <v>0</v>
      </c>
      <c r="K95" s="23"/>
      <c r="L95" s="23"/>
      <c r="M95" s="24">
        <f t="shared" si="7"/>
        <v>0</v>
      </c>
    </row>
    <row r="96" spans="1:13" s="17" customFormat="1" ht="25.5" customHeight="1" thickBot="1" x14ac:dyDescent="0.35">
      <c r="A96" s="161" t="s">
        <v>294</v>
      </c>
      <c r="B96" s="162"/>
      <c r="C96" s="162"/>
      <c r="D96" s="163"/>
      <c r="E96" s="71" t="s">
        <v>293</v>
      </c>
      <c r="F96" s="26"/>
      <c r="G96" s="148"/>
      <c r="H96" s="149"/>
      <c r="I96" s="150"/>
      <c r="J96" s="26">
        <f t="shared" si="6"/>
        <v>0</v>
      </c>
      <c r="K96" s="26"/>
      <c r="L96" s="26"/>
      <c r="M96" s="27">
        <f t="shared" si="7"/>
        <v>0</v>
      </c>
    </row>
    <row r="98" spans="1:13" s="16" customFormat="1" ht="13.5" customHeight="1" x14ac:dyDescent="0.25">
      <c r="A98" s="127" t="s">
        <v>109</v>
      </c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</row>
    <row r="99" spans="1:13" ht="12" customHeight="1" x14ac:dyDescent="0.25">
      <c r="A99" s="96" t="s">
        <v>13</v>
      </c>
      <c r="B99" s="96"/>
      <c r="C99" s="96"/>
      <c r="D99" s="97"/>
      <c r="E99" s="155" t="s">
        <v>164</v>
      </c>
      <c r="F99" s="112" t="s">
        <v>4</v>
      </c>
      <c r="G99" s="93"/>
      <c r="H99" s="93"/>
      <c r="I99" s="93"/>
      <c r="J99" s="94"/>
      <c r="K99" s="112" t="s">
        <v>93</v>
      </c>
      <c r="L99" s="93"/>
      <c r="M99" s="93"/>
    </row>
    <row r="100" spans="1:13" ht="11.25" customHeight="1" x14ac:dyDescent="0.25">
      <c r="A100" s="151"/>
      <c r="B100" s="151"/>
      <c r="C100" s="151"/>
      <c r="D100" s="152"/>
      <c r="E100" s="156"/>
      <c r="F100" s="155" t="s">
        <v>163</v>
      </c>
      <c r="G100" s="80" t="s">
        <v>40</v>
      </c>
      <c r="H100" s="81"/>
      <c r="I100" s="82"/>
      <c r="J100" s="80" t="s">
        <v>5</v>
      </c>
      <c r="K100" s="155" t="s">
        <v>163</v>
      </c>
      <c r="L100" s="14" t="s">
        <v>40</v>
      </c>
      <c r="M100" s="80" t="s">
        <v>5</v>
      </c>
    </row>
    <row r="101" spans="1:13" ht="10.5" customHeight="1" x14ac:dyDescent="0.25">
      <c r="A101" s="151"/>
      <c r="B101" s="151"/>
      <c r="C101" s="151"/>
      <c r="D101" s="152"/>
      <c r="E101" s="156"/>
      <c r="F101" s="156"/>
      <c r="G101" s="83" t="s">
        <v>41</v>
      </c>
      <c r="H101" s="84"/>
      <c r="I101" s="85"/>
      <c r="J101" s="83"/>
      <c r="K101" s="156"/>
      <c r="L101" s="15" t="s">
        <v>41</v>
      </c>
      <c r="M101" s="83"/>
    </row>
    <row r="102" spans="1:13" ht="12.75" customHeight="1" x14ac:dyDescent="0.25">
      <c r="A102" s="153"/>
      <c r="B102" s="153"/>
      <c r="C102" s="153"/>
      <c r="D102" s="154"/>
      <c r="E102" s="157"/>
      <c r="F102" s="157"/>
      <c r="G102" s="86" t="s">
        <v>42</v>
      </c>
      <c r="H102" s="87"/>
      <c r="I102" s="88"/>
      <c r="J102" s="86"/>
      <c r="K102" s="157"/>
      <c r="L102" s="15" t="s">
        <v>42</v>
      </c>
      <c r="M102" s="86"/>
    </row>
    <row r="103" spans="1:13" ht="12.75" customHeight="1" thickBot="1" x14ac:dyDescent="0.3">
      <c r="A103" s="93">
        <v>1</v>
      </c>
      <c r="B103" s="93"/>
      <c r="C103" s="93"/>
      <c r="D103" s="94"/>
      <c r="E103" s="18" t="s">
        <v>1</v>
      </c>
      <c r="F103" s="19">
        <v>3</v>
      </c>
      <c r="G103" s="95" t="s">
        <v>136</v>
      </c>
      <c r="H103" s="96"/>
      <c r="I103" s="97"/>
      <c r="J103" s="19" t="s">
        <v>137</v>
      </c>
      <c r="K103" s="19" t="s">
        <v>138</v>
      </c>
      <c r="L103" s="19" t="s">
        <v>139</v>
      </c>
      <c r="M103" s="20" t="s">
        <v>140</v>
      </c>
    </row>
    <row r="104" spans="1:13" s="17" customFormat="1" ht="25.5" customHeight="1" x14ac:dyDescent="0.3">
      <c r="A104" s="168" t="s">
        <v>213</v>
      </c>
      <c r="B104" s="169"/>
      <c r="C104" s="169"/>
      <c r="D104" s="170"/>
      <c r="E104" s="72" t="s">
        <v>29</v>
      </c>
      <c r="F104" s="32"/>
      <c r="G104" s="124"/>
      <c r="H104" s="125"/>
      <c r="I104" s="126"/>
      <c r="J104" s="32">
        <f t="shared" ref="J104:J114" si="8">SUM(F104:I104)</f>
        <v>0</v>
      </c>
      <c r="K104" s="32"/>
      <c r="L104" s="32"/>
      <c r="M104" s="33">
        <f t="shared" ref="M104:M114" si="9">SUM(K104:L104)</f>
        <v>0</v>
      </c>
    </row>
    <row r="105" spans="1:13" s="17" customFormat="1" ht="24.75" customHeight="1" x14ac:dyDescent="0.3">
      <c r="A105" s="161" t="s">
        <v>208</v>
      </c>
      <c r="B105" s="162"/>
      <c r="C105" s="162"/>
      <c r="D105" s="163"/>
      <c r="E105" s="43" t="s">
        <v>125</v>
      </c>
      <c r="F105" s="23"/>
      <c r="G105" s="90"/>
      <c r="H105" s="91"/>
      <c r="I105" s="92"/>
      <c r="J105" s="23">
        <f t="shared" si="8"/>
        <v>0</v>
      </c>
      <c r="K105" s="23"/>
      <c r="L105" s="23"/>
      <c r="M105" s="24">
        <f t="shared" si="9"/>
        <v>0</v>
      </c>
    </row>
    <row r="106" spans="1:13" s="17" customFormat="1" ht="13" x14ac:dyDescent="0.3">
      <c r="A106" s="189" t="s">
        <v>214</v>
      </c>
      <c r="B106" s="190"/>
      <c r="C106" s="190"/>
      <c r="D106" s="191"/>
      <c r="E106" s="44" t="s">
        <v>30</v>
      </c>
      <c r="F106" s="23"/>
      <c r="G106" s="90"/>
      <c r="H106" s="91"/>
      <c r="I106" s="92"/>
      <c r="J106" s="23">
        <f t="shared" si="8"/>
        <v>0</v>
      </c>
      <c r="K106" s="23"/>
      <c r="L106" s="23"/>
      <c r="M106" s="24">
        <f t="shared" si="9"/>
        <v>0</v>
      </c>
    </row>
    <row r="107" spans="1:13" s="17" customFormat="1" ht="13.5" thickBot="1" x14ac:dyDescent="0.35">
      <c r="A107" s="192" t="s">
        <v>215</v>
      </c>
      <c r="B107" s="193"/>
      <c r="C107" s="193"/>
      <c r="D107" s="194"/>
      <c r="E107" s="45" t="s">
        <v>229</v>
      </c>
      <c r="F107" s="34"/>
      <c r="G107" s="76"/>
      <c r="H107" s="77"/>
      <c r="I107" s="78"/>
      <c r="J107" s="34">
        <f t="shared" si="8"/>
        <v>0</v>
      </c>
      <c r="K107" s="34"/>
      <c r="L107" s="34"/>
      <c r="M107" s="35">
        <f t="shared" si="9"/>
        <v>0</v>
      </c>
    </row>
    <row r="108" spans="1:13" s="17" customFormat="1" ht="27.75" customHeight="1" thickBot="1" x14ac:dyDescent="0.35">
      <c r="A108" s="186" t="s">
        <v>273</v>
      </c>
      <c r="B108" s="187"/>
      <c r="C108" s="187"/>
      <c r="D108" s="188"/>
      <c r="E108" s="46" t="s">
        <v>230</v>
      </c>
      <c r="F108" s="39">
        <f>F83+F86+F88+F89+F104+F106+F107</f>
        <v>0</v>
      </c>
      <c r="G108" s="136">
        <f>G83+G86+G88+G89+G104+G106+G107</f>
        <v>0</v>
      </c>
      <c r="H108" s="137">
        <f>H83+H86+H88+H89+H104+H106+H107</f>
        <v>0</v>
      </c>
      <c r="I108" s="138">
        <f>I83+I86+I88+I89+I104+I106+I107</f>
        <v>0</v>
      </c>
      <c r="J108" s="39">
        <f t="shared" si="8"/>
        <v>0</v>
      </c>
      <c r="K108" s="39">
        <f>K83+K86+K88+K89+K104+K106+K107</f>
        <v>0</v>
      </c>
      <c r="L108" s="39">
        <f>L83+L86+L88+L89+L104+L106+L107</f>
        <v>0</v>
      </c>
      <c r="M108" s="40">
        <f t="shared" si="9"/>
        <v>0</v>
      </c>
    </row>
    <row r="109" spans="1:13" s="17" customFormat="1" ht="13" x14ac:dyDescent="0.3">
      <c r="A109" s="183" t="s">
        <v>9</v>
      </c>
      <c r="B109" s="184"/>
      <c r="C109" s="184"/>
      <c r="D109" s="185"/>
      <c r="E109" s="142" t="s">
        <v>155</v>
      </c>
      <c r="F109" s="134"/>
      <c r="G109" s="139"/>
      <c r="H109" s="140"/>
      <c r="I109" s="141"/>
      <c r="J109" s="134">
        <f>SUM(F109:I110)</f>
        <v>0</v>
      </c>
      <c r="K109" s="134"/>
      <c r="L109" s="134"/>
      <c r="M109" s="135">
        <f>SUM(K109:L110)</f>
        <v>0</v>
      </c>
    </row>
    <row r="110" spans="1:13" s="17" customFormat="1" ht="24.75" customHeight="1" x14ac:dyDescent="0.3">
      <c r="A110" s="171" t="s">
        <v>216</v>
      </c>
      <c r="B110" s="172"/>
      <c r="C110" s="172"/>
      <c r="D110" s="173"/>
      <c r="E110" s="143"/>
      <c r="F110" s="99"/>
      <c r="G110" s="103"/>
      <c r="H110" s="104"/>
      <c r="I110" s="105"/>
      <c r="J110" s="99"/>
      <c r="K110" s="99"/>
      <c r="L110" s="99"/>
      <c r="M110" s="115"/>
    </row>
    <row r="111" spans="1:13" s="17" customFormat="1" ht="22.5" customHeight="1" x14ac:dyDescent="0.3">
      <c r="A111" s="161" t="s">
        <v>217</v>
      </c>
      <c r="B111" s="162"/>
      <c r="C111" s="162"/>
      <c r="D111" s="163"/>
      <c r="E111" s="43" t="s">
        <v>231</v>
      </c>
      <c r="F111" s="23"/>
      <c r="G111" s="90"/>
      <c r="H111" s="91"/>
      <c r="I111" s="92"/>
      <c r="J111" s="23">
        <f t="shared" si="8"/>
        <v>0</v>
      </c>
      <c r="K111" s="23"/>
      <c r="L111" s="23"/>
      <c r="M111" s="24">
        <f t="shared" si="9"/>
        <v>0</v>
      </c>
    </row>
    <row r="112" spans="1:13" s="17" customFormat="1" ht="13" x14ac:dyDescent="0.3">
      <c r="A112" s="177" t="s">
        <v>218</v>
      </c>
      <c r="B112" s="178"/>
      <c r="C112" s="178"/>
      <c r="D112" s="179"/>
      <c r="E112" s="43" t="s">
        <v>232</v>
      </c>
      <c r="F112" s="23"/>
      <c r="G112" s="90"/>
      <c r="H112" s="91"/>
      <c r="I112" s="92"/>
      <c r="J112" s="23">
        <f t="shared" si="8"/>
        <v>0</v>
      </c>
      <c r="K112" s="23"/>
      <c r="L112" s="23"/>
      <c r="M112" s="24">
        <f t="shared" si="9"/>
        <v>0</v>
      </c>
    </row>
    <row r="113" spans="1:13" s="17" customFormat="1" ht="24.75" customHeight="1" thickBot="1" x14ac:dyDescent="0.35">
      <c r="A113" s="180" t="s">
        <v>219</v>
      </c>
      <c r="B113" s="181"/>
      <c r="C113" s="181"/>
      <c r="D113" s="182"/>
      <c r="E113" s="71" t="s">
        <v>233</v>
      </c>
      <c r="F113" s="26"/>
      <c r="G113" s="148"/>
      <c r="H113" s="149"/>
      <c r="I113" s="150"/>
      <c r="J113" s="26">
        <f t="shared" si="8"/>
        <v>0</v>
      </c>
      <c r="K113" s="26"/>
      <c r="L113" s="26"/>
      <c r="M113" s="27">
        <f t="shared" si="9"/>
        <v>0</v>
      </c>
    </row>
    <row r="114" spans="1:13" s="17" customFormat="1" ht="13.5" thickBot="1" x14ac:dyDescent="0.35">
      <c r="A114" s="174" t="s">
        <v>274</v>
      </c>
      <c r="B114" s="175"/>
      <c r="C114" s="175"/>
      <c r="D114" s="176"/>
      <c r="E114" s="47" t="s">
        <v>234</v>
      </c>
      <c r="F114" s="39">
        <f>F108+F109</f>
        <v>0</v>
      </c>
      <c r="G114" s="136">
        <f>G108+G109</f>
        <v>0</v>
      </c>
      <c r="H114" s="137">
        <f>H108+H109</f>
        <v>0</v>
      </c>
      <c r="I114" s="138">
        <f>I108+I109</f>
        <v>0</v>
      </c>
      <c r="J114" s="39">
        <f t="shared" si="8"/>
        <v>0</v>
      </c>
      <c r="K114" s="39">
        <f>K108+K109</f>
        <v>0</v>
      </c>
      <c r="L114" s="39">
        <f>L108+L109</f>
        <v>0</v>
      </c>
      <c r="M114" s="40">
        <f t="shared" si="9"/>
        <v>0</v>
      </c>
    </row>
    <row r="115" spans="1:13" s="67" customFormat="1" ht="22" customHeight="1" x14ac:dyDescent="0.2">
      <c r="A115" s="195" t="s">
        <v>235</v>
      </c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</row>
    <row r="116" spans="1:13" ht="1.5" customHeight="1" x14ac:dyDescent="0.25"/>
  </sheetData>
  <dataConsolidate/>
  <mergeCells count="235">
    <mergeCell ref="G78:I78"/>
    <mergeCell ref="G79:I79"/>
    <mergeCell ref="A115:M115"/>
    <mergeCell ref="K100:K102"/>
    <mergeCell ref="G93:I93"/>
    <mergeCell ref="G108:I108"/>
    <mergeCell ref="G83:I84"/>
    <mergeCell ref="J83:J84"/>
    <mergeCell ref="K83:K84"/>
    <mergeCell ref="G109:I110"/>
    <mergeCell ref="L109:L110"/>
    <mergeCell ref="J109:J110"/>
    <mergeCell ref="K109:K110"/>
    <mergeCell ref="M109:M110"/>
    <mergeCell ref="G96:I96"/>
    <mergeCell ref="A104:D104"/>
    <mergeCell ref="G104:I104"/>
    <mergeCell ref="G85:I85"/>
    <mergeCell ref="A87:D87"/>
    <mergeCell ref="G86:I86"/>
    <mergeCell ref="G87:I87"/>
    <mergeCell ref="A92:D92"/>
    <mergeCell ref="A93:D93"/>
    <mergeCell ref="A89:D89"/>
    <mergeCell ref="K41:K43"/>
    <mergeCell ref="G37:I37"/>
    <mergeCell ref="G46:I46"/>
    <mergeCell ref="G49:I49"/>
    <mergeCell ref="G76:I76"/>
    <mergeCell ref="G77:I77"/>
    <mergeCell ref="G31:I31"/>
    <mergeCell ref="G32:I32"/>
    <mergeCell ref="A19:D22"/>
    <mergeCell ref="A40:D43"/>
    <mergeCell ref="E40:E43"/>
    <mergeCell ref="F41:F43"/>
    <mergeCell ref="G26:I26"/>
    <mergeCell ref="G27:I27"/>
    <mergeCell ref="A30:D30"/>
    <mergeCell ref="A31:D31"/>
    <mergeCell ref="A32:D32"/>
    <mergeCell ref="E24:E25"/>
    <mergeCell ref="F20:F22"/>
    <mergeCell ref="K20:K22"/>
    <mergeCell ref="E19:E22"/>
    <mergeCell ref="A29:D29"/>
    <mergeCell ref="A26:D26"/>
    <mergeCell ref="A27:D27"/>
    <mergeCell ref="A105:D105"/>
    <mergeCell ref="G105:I105"/>
    <mergeCell ref="A111:D111"/>
    <mergeCell ref="A110:D110"/>
    <mergeCell ref="A109:D109"/>
    <mergeCell ref="A108:D108"/>
    <mergeCell ref="A106:D106"/>
    <mergeCell ref="G106:I106"/>
    <mergeCell ref="A107:D107"/>
    <mergeCell ref="G107:I107"/>
    <mergeCell ref="A114:D114"/>
    <mergeCell ref="G114:I114"/>
    <mergeCell ref="A112:D112"/>
    <mergeCell ref="G112:I112"/>
    <mergeCell ref="A113:D113"/>
    <mergeCell ref="G113:I113"/>
    <mergeCell ref="G111:I111"/>
    <mergeCell ref="E109:E110"/>
    <mergeCell ref="F109:F110"/>
    <mergeCell ref="A79:D79"/>
    <mergeCell ref="A94:D94"/>
    <mergeCell ref="G94:I94"/>
    <mergeCell ref="A95:D95"/>
    <mergeCell ref="G95:I95"/>
    <mergeCell ref="G89:I89"/>
    <mergeCell ref="A91:D91"/>
    <mergeCell ref="G91:I91"/>
    <mergeCell ref="A103:D103"/>
    <mergeCell ref="G103:I103"/>
    <mergeCell ref="A83:D83"/>
    <mergeCell ref="E83:E84"/>
    <mergeCell ref="F83:F84"/>
    <mergeCell ref="A86:D86"/>
    <mergeCell ref="A88:D88"/>
    <mergeCell ref="G88:I88"/>
    <mergeCell ref="A84:D84"/>
    <mergeCell ref="A85:D85"/>
    <mergeCell ref="A99:D102"/>
    <mergeCell ref="E99:E102"/>
    <mergeCell ref="A98:M98"/>
    <mergeCell ref="F99:J99"/>
    <mergeCell ref="K99:M99"/>
    <mergeCell ref="G100:I100"/>
    <mergeCell ref="L83:L84"/>
    <mergeCell ref="M83:M84"/>
    <mergeCell ref="F100:F102"/>
    <mergeCell ref="A80:D80"/>
    <mergeCell ref="G80:I80"/>
    <mergeCell ref="G81:I81"/>
    <mergeCell ref="A82:D82"/>
    <mergeCell ref="G82:I82"/>
    <mergeCell ref="A81:D81"/>
    <mergeCell ref="G90:I90"/>
    <mergeCell ref="J100:J102"/>
    <mergeCell ref="M100:M102"/>
    <mergeCell ref="G101:I101"/>
    <mergeCell ref="G102:I102"/>
    <mergeCell ref="G92:I92"/>
    <mergeCell ref="A90:D90"/>
    <mergeCell ref="A96:D96"/>
    <mergeCell ref="M71:M73"/>
    <mergeCell ref="G72:I72"/>
    <mergeCell ref="G73:I73"/>
    <mergeCell ref="G71:I71"/>
    <mergeCell ref="A70:D73"/>
    <mergeCell ref="E70:E73"/>
    <mergeCell ref="F71:F73"/>
    <mergeCell ref="K71:K73"/>
    <mergeCell ref="K70:M70"/>
    <mergeCell ref="J71:J73"/>
    <mergeCell ref="G62:I62"/>
    <mergeCell ref="G63:I63"/>
    <mergeCell ref="G74:I74"/>
    <mergeCell ref="A76:D76"/>
    <mergeCell ref="A75:D75"/>
    <mergeCell ref="G75:I75"/>
    <mergeCell ref="A67:D67"/>
    <mergeCell ref="G67:I67"/>
    <mergeCell ref="A66:D66"/>
    <mergeCell ref="A64:D64"/>
    <mergeCell ref="G64:I64"/>
    <mergeCell ref="F70:J70"/>
    <mergeCell ref="G66:I66"/>
    <mergeCell ref="A74:D74"/>
    <mergeCell ref="L54:L55"/>
    <mergeCell ref="M54:M55"/>
    <mergeCell ref="G53:I53"/>
    <mergeCell ref="G56:I56"/>
    <mergeCell ref="A57:D57"/>
    <mergeCell ref="G57:I57"/>
    <mergeCell ref="A56:D56"/>
    <mergeCell ref="A63:D63"/>
    <mergeCell ref="A69:M69"/>
    <mergeCell ref="F54:F55"/>
    <mergeCell ref="J54:J55"/>
    <mergeCell ref="A55:D55"/>
    <mergeCell ref="G54:I55"/>
    <mergeCell ref="E54:E55"/>
    <mergeCell ref="A61:D61"/>
    <mergeCell ref="A58:D58"/>
    <mergeCell ref="G58:I58"/>
    <mergeCell ref="A59:D59"/>
    <mergeCell ref="G59:I59"/>
    <mergeCell ref="G60:I60"/>
    <mergeCell ref="G61:I61"/>
    <mergeCell ref="A60:D60"/>
    <mergeCell ref="K54:K55"/>
    <mergeCell ref="A62:D62"/>
    <mergeCell ref="A78:D78"/>
    <mergeCell ref="A47:D47"/>
    <mergeCell ref="A46:D46"/>
    <mergeCell ref="A39:M39"/>
    <mergeCell ref="F40:J40"/>
    <mergeCell ref="K40:M40"/>
    <mergeCell ref="G41:I41"/>
    <mergeCell ref="J41:J43"/>
    <mergeCell ref="A65:D65"/>
    <mergeCell ref="G65:I65"/>
    <mergeCell ref="A51:D51"/>
    <mergeCell ref="G51:I51"/>
    <mergeCell ref="A77:D77"/>
    <mergeCell ref="A54:D54"/>
    <mergeCell ref="M41:M43"/>
    <mergeCell ref="G42:I42"/>
    <mergeCell ref="G52:I52"/>
    <mergeCell ref="A53:D53"/>
    <mergeCell ref="A48:D48"/>
    <mergeCell ref="G48:I48"/>
    <mergeCell ref="G50:I50"/>
    <mergeCell ref="A49:D49"/>
    <mergeCell ref="A50:D50"/>
    <mergeCell ref="A52:D52"/>
    <mergeCell ref="A34:D34"/>
    <mergeCell ref="A35:D35"/>
    <mergeCell ref="G47:I47"/>
    <mergeCell ref="G34:I34"/>
    <mergeCell ref="A37:D37"/>
    <mergeCell ref="G36:I36"/>
    <mergeCell ref="G43:I43"/>
    <mergeCell ref="A44:D44"/>
    <mergeCell ref="A25:D25"/>
    <mergeCell ref="G28:I28"/>
    <mergeCell ref="A33:D33"/>
    <mergeCell ref="G33:I33"/>
    <mergeCell ref="A45:D45"/>
    <mergeCell ref="G45:I45"/>
    <mergeCell ref="A36:D36"/>
    <mergeCell ref="G44:I44"/>
    <mergeCell ref="G29:I29"/>
    <mergeCell ref="A3:L3"/>
    <mergeCell ref="A4:L4"/>
    <mergeCell ref="A5:L5"/>
    <mergeCell ref="F19:J19"/>
    <mergeCell ref="L24:L25"/>
    <mergeCell ref="B13:K13"/>
    <mergeCell ref="M20:M22"/>
    <mergeCell ref="K19:M19"/>
    <mergeCell ref="C15:K15"/>
    <mergeCell ref="A16:C16"/>
    <mergeCell ref="M24:M25"/>
    <mergeCell ref="A12:C12"/>
    <mergeCell ref="J20:J22"/>
    <mergeCell ref="A24:D24"/>
    <mergeCell ref="A1:M1"/>
    <mergeCell ref="A2:L2"/>
    <mergeCell ref="G35:I35"/>
    <mergeCell ref="A17:C17"/>
    <mergeCell ref="G20:I20"/>
    <mergeCell ref="G21:I21"/>
    <mergeCell ref="G22:I22"/>
    <mergeCell ref="B14:K14"/>
    <mergeCell ref="A15:B15"/>
    <mergeCell ref="A9:K9"/>
    <mergeCell ref="A10:K10"/>
    <mergeCell ref="G30:I30"/>
    <mergeCell ref="A23:D23"/>
    <mergeCell ref="G23:I23"/>
    <mergeCell ref="F24:F25"/>
    <mergeCell ref="G24:I25"/>
    <mergeCell ref="E6:F7"/>
    <mergeCell ref="H6:H7"/>
    <mergeCell ref="A11:K11"/>
    <mergeCell ref="A8:K8"/>
    <mergeCell ref="D12:K12"/>
    <mergeCell ref="J24:J25"/>
    <mergeCell ref="K24:K25"/>
    <mergeCell ref="A28:D28"/>
  </mergeCells>
  <phoneticPr fontId="7" type="noConversion"/>
  <printOptions horizontalCentered="1"/>
  <pageMargins left="0.59055118110236227" right="0.59055118110236227" top="0.39370078740157483" bottom="0.39370078740157483" header="0" footer="0"/>
  <pageSetup paperSize="9" orientation="landscape" verticalDpi="300" r:id="rId1"/>
  <headerFooter alignWithMargins="0"/>
  <rowBreaks count="3" manualBreakCount="3">
    <brk id="38" max="16383" man="1"/>
    <brk id="6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K74"/>
  <sheetViews>
    <sheetView showGridLines="0" tabSelected="1" zoomScaleNormal="100" zoomScaleSheetLayoutView="100" workbookViewId="0">
      <selection activeCell="BH79" sqref="BH79"/>
    </sheetView>
  </sheetViews>
  <sheetFormatPr defaultColWidth="0.81640625" defaultRowHeight="13" x14ac:dyDescent="0.3"/>
  <cols>
    <col min="1" max="19" width="0.81640625" style="52" customWidth="1"/>
    <col min="20" max="59" width="0.81640625" style="52"/>
    <col min="60" max="60" width="28.81640625" style="52" customWidth="1"/>
    <col min="61" max="85" width="0.81640625" style="52"/>
    <col min="86" max="86" width="0.7265625" style="52" customWidth="1"/>
    <col min="87" max="87" width="0.26953125" style="52" hidden="1" customWidth="1"/>
    <col min="88" max="92" width="0.81640625" style="52" hidden="1" customWidth="1"/>
    <col min="93" max="93" width="0.1796875" style="52" hidden="1" customWidth="1"/>
    <col min="94" max="110" width="0.81640625" style="52"/>
    <col min="111" max="111" width="0.453125" style="52" customWidth="1"/>
    <col min="112" max="112" width="0.7265625" style="52" hidden="1" customWidth="1"/>
    <col min="113" max="114" width="0.81640625" style="52" hidden="1" customWidth="1"/>
    <col min="115" max="115" width="0.26953125" style="52" customWidth="1"/>
    <col min="116" max="16384" width="0.81640625" style="52"/>
  </cols>
  <sheetData>
    <row r="1" spans="1:115" x14ac:dyDescent="0.3">
      <c r="DK1" s="60" t="s">
        <v>275</v>
      </c>
    </row>
    <row r="2" spans="1:115" ht="15.75" customHeight="1" x14ac:dyDescent="0.3">
      <c r="A2" s="130" t="s">
        <v>236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</row>
    <row r="3" spans="1:115" ht="15" customHeight="1" x14ac:dyDescent="0.3">
      <c r="A3" s="130" t="s">
        <v>67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</row>
    <row r="4" spans="1:115" ht="7.5" customHeight="1" x14ac:dyDescent="0.3">
      <c r="DK4" s="60"/>
    </row>
    <row r="5" spans="1:115" s="54" customFormat="1" ht="54" customHeight="1" x14ac:dyDescent="0.25">
      <c r="A5" s="196" t="s">
        <v>237</v>
      </c>
      <c r="B5" s="197"/>
      <c r="C5" s="197"/>
      <c r="D5" s="197"/>
      <c r="E5" s="197"/>
      <c r="F5" s="197"/>
      <c r="G5" s="197"/>
      <c r="H5" s="197"/>
      <c r="I5" s="197"/>
      <c r="J5" s="197"/>
      <c r="K5" s="197" t="s">
        <v>145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 t="s">
        <v>238</v>
      </c>
      <c r="BJ5" s="197"/>
      <c r="BK5" s="197"/>
      <c r="BL5" s="197"/>
      <c r="BM5" s="197"/>
      <c r="BN5" s="197"/>
      <c r="BO5" s="197"/>
      <c r="BP5" s="197" t="s">
        <v>141</v>
      </c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 t="s">
        <v>239</v>
      </c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8"/>
    </row>
    <row r="6" spans="1:115" s="61" customFormat="1" ht="12.75" customHeight="1" thickBot="1" x14ac:dyDescent="0.3">
      <c r="A6" s="208" t="s">
        <v>240</v>
      </c>
      <c r="B6" s="209"/>
      <c r="C6" s="209"/>
      <c r="D6" s="209"/>
      <c r="E6" s="209"/>
      <c r="F6" s="209"/>
      <c r="G6" s="209"/>
      <c r="H6" s="209"/>
      <c r="I6" s="209"/>
      <c r="J6" s="209"/>
      <c r="K6" s="216">
        <v>2</v>
      </c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37">
        <v>3</v>
      </c>
      <c r="BJ6" s="237"/>
      <c r="BK6" s="237"/>
      <c r="BL6" s="237"/>
      <c r="BM6" s="237"/>
      <c r="BN6" s="237"/>
      <c r="BO6" s="237"/>
      <c r="BP6" s="237">
        <v>4</v>
      </c>
      <c r="BQ6" s="237"/>
      <c r="BR6" s="237"/>
      <c r="BS6" s="237"/>
      <c r="BT6" s="237"/>
      <c r="BU6" s="237"/>
      <c r="BV6" s="237"/>
      <c r="BW6" s="237"/>
      <c r="BX6" s="237"/>
      <c r="BY6" s="237"/>
      <c r="BZ6" s="237"/>
      <c r="CA6" s="237"/>
      <c r="CB6" s="237"/>
      <c r="CC6" s="237"/>
      <c r="CD6" s="237"/>
      <c r="CE6" s="237"/>
      <c r="CF6" s="237"/>
      <c r="CG6" s="237"/>
      <c r="CH6" s="237"/>
      <c r="CI6" s="237"/>
      <c r="CJ6" s="237"/>
      <c r="CK6" s="237"/>
      <c r="CL6" s="237"/>
      <c r="CM6" s="237"/>
      <c r="CN6" s="237"/>
      <c r="CO6" s="237"/>
      <c r="CP6" s="226">
        <v>5</v>
      </c>
      <c r="CQ6" s="227"/>
      <c r="CR6" s="227"/>
      <c r="CS6" s="227"/>
      <c r="CT6" s="227"/>
      <c r="CU6" s="227"/>
      <c r="CV6" s="227"/>
      <c r="CW6" s="227"/>
      <c r="CX6" s="227"/>
      <c r="CY6" s="227"/>
      <c r="CZ6" s="227"/>
      <c r="DA6" s="227"/>
      <c r="DB6" s="227"/>
      <c r="DC6" s="227"/>
      <c r="DD6" s="227"/>
      <c r="DE6" s="227"/>
      <c r="DF6" s="227"/>
      <c r="DG6" s="227"/>
      <c r="DH6" s="227"/>
      <c r="DI6" s="227"/>
      <c r="DJ6" s="227"/>
      <c r="DK6" s="227"/>
    </row>
    <row r="7" spans="1:115" ht="13.5" customHeight="1" x14ac:dyDescent="0.3">
      <c r="A7" s="228" t="s">
        <v>43</v>
      </c>
      <c r="B7" s="229"/>
      <c r="C7" s="229"/>
      <c r="D7" s="229"/>
      <c r="E7" s="229"/>
      <c r="F7" s="229"/>
      <c r="G7" s="229"/>
      <c r="H7" s="229"/>
      <c r="I7" s="229"/>
      <c r="J7" s="230"/>
      <c r="K7" s="238" t="s">
        <v>241</v>
      </c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  <c r="BF7" s="239"/>
      <c r="BG7" s="239"/>
      <c r="BH7" s="240"/>
      <c r="BI7" s="231" t="s">
        <v>14</v>
      </c>
      <c r="BJ7" s="232"/>
      <c r="BK7" s="232"/>
      <c r="BL7" s="232"/>
      <c r="BM7" s="232"/>
      <c r="BN7" s="232"/>
      <c r="BO7" s="232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4"/>
      <c r="CQ7" s="235"/>
      <c r="CR7" s="235"/>
      <c r="CS7" s="235"/>
      <c r="CT7" s="235"/>
      <c r="CU7" s="235"/>
      <c r="CV7" s="235"/>
      <c r="CW7" s="235"/>
      <c r="CX7" s="235"/>
      <c r="CY7" s="235"/>
      <c r="CZ7" s="235"/>
      <c r="DA7" s="235"/>
      <c r="DB7" s="235"/>
      <c r="DC7" s="235"/>
      <c r="DD7" s="235"/>
      <c r="DE7" s="235"/>
      <c r="DF7" s="235"/>
      <c r="DG7" s="235"/>
      <c r="DH7" s="235"/>
      <c r="DI7" s="235"/>
      <c r="DJ7" s="235"/>
      <c r="DK7" s="236"/>
    </row>
    <row r="8" spans="1:115" ht="13.5" customHeight="1" x14ac:dyDescent="0.3">
      <c r="A8" s="213" t="s">
        <v>44</v>
      </c>
      <c r="B8" s="214"/>
      <c r="C8" s="214"/>
      <c r="D8" s="214"/>
      <c r="E8" s="214"/>
      <c r="F8" s="214"/>
      <c r="G8" s="214"/>
      <c r="H8" s="214"/>
      <c r="I8" s="214"/>
      <c r="J8" s="215"/>
      <c r="K8" s="238" t="s">
        <v>242</v>
      </c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40"/>
      <c r="BI8" s="241" t="s">
        <v>15</v>
      </c>
      <c r="BJ8" s="242"/>
      <c r="BK8" s="242"/>
      <c r="BL8" s="242"/>
      <c r="BM8" s="242"/>
      <c r="BN8" s="242"/>
      <c r="BO8" s="242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43"/>
      <c r="CL8" s="243"/>
      <c r="CM8" s="243"/>
      <c r="CN8" s="243"/>
      <c r="CO8" s="243"/>
      <c r="CP8" s="223"/>
      <c r="CQ8" s="224"/>
      <c r="CR8" s="224"/>
      <c r="CS8" s="224"/>
      <c r="CT8" s="224"/>
      <c r="CU8" s="224"/>
      <c r="CV8" s="224"/>
      <c r="CW8" s="224"/>
      <c r="CX8" s="224"/>
      <c r="CY8" s="224"/>
      <c r="CZ8" s="224"/>
      <c r="DA8" s="224"/>
      <c r="DB8" s="224"/>
      <c r="DC8" s="224"/>
      <c r="DD8" s="224"/>
      <c r="DE8" s="224"/>
      <c r="DF8" s="224"/>
      <c r="DG8" s="224"/>
      <c r="DH8" s="224"/>
      <c r="DI8" s="224"/>
      <c r="DJ8" s="224"/>
      <c r="DK8" s="225"/>
    </row>
    <row r="9" spans="1:115" ht="13.5" customHeight="1" x14ac:dyDescent="0.3">
      <c r="A9" s="213" t="s">
        <v>46</v>
      </c>
      <c r="B9" s="214"/>
      <c r="C9" s="214"/>
      <c r="D9" s="214"/>
      <c r="E9" s="214"/>
      <c r="F9" s="214"/>
      <c r="G9" s="214"/>
      <c r="H9" s="214"/>
      <c r="I9" s="214"/>
      <c r="J9" s="215"/>
      <c r="K9" s="238" t="s">
        <v>243</v>
      </c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39"/>
      <c r="AU9" s="239"/>
      <c r="AV9" s="239"/>
      <c r="AW9" s="239"/>
      <c r="AX9" s="239"/>
      <c r="AY9" s="239"/>
      <c r="AZ9" s="239"/>
      <c r="BA9" s="239"/>
      <c r="BB9" s="239"/>
      <c r="BC9" s="239"/>
      <c r="BD9" s="239"/>
      <c r="BE9" s="239"/>
      <c r="BF9" s="239"/>
      <c r="BG9" s="239"/>
      <c r="BH9" s="240"/>
      <c r="BI9" s="241" t="s">
        <v>16</v>
      </c>
      <c r="BJ9" s="242"/>
      <c r="BK9" s="242"/>
      <c r="BL9" s="242"/>
      <c r="BM9" s="242"/>
      <c r="BN9" s="242"/>
      <c r="BO9" s="242"/>
      <c r="BP9" s="243"/>
      <c r="BQ9" s="243"/>
      <c r="BR9" s="243"/>
      <c r="BS9" s="243"/>
      <c r="BT9" s="243"/>
      <c r="BU9" s="243"/>
      <c r="BV9" s="243"/>
      <c r="BW9" s="243"/>
      <c r="BX9" s="243"/>
      <c r="BY9" s="243"/>
      <c r="BZ9" s="243"/>
      <c r="CA9" s="243"/>
      <c r="CB9" s="243"/>
      <c r="CC9" s="243"/>
      <c r="CD9" s="243"/>
      <c r="CE9" s="243"/>
      <c r="CF9" s="243"/>
      <c r="CG9" s="243"/>
      <c r="CH9" s="243"/>
      <c r="CI9" s="243"/>
      <c r="CJ9" s="243"/>
      <c r="CK9" s="243"/>
      <c r="CL9" s="243"/>
      <c r="CM9" s="243"/>
      <c r="CN9" s="243"/>
      <c r="CO9" s="243"/>
      <c r="CP9" s="223"/>
      <c r="CQ9" s="224"/>
      <c r="CR9" s="224"/>
      <c r="CS9" s="224"/>
      <c r="CT9" s="224"/>
      <c r="CU9" s="224"/>
      <c r="CV9" s="224"/>
      <c r="CW9" s="224"/>
      <c r="CX9" s="224"/>
      <c r="CY9" s="224"/>
      <c r="CZ9" s="224"/>
      <c r="DA9" s="224"/>
      <c r="DB9" s="224"/>
      <c r="DC9" s="224"/>
      <c r="DD9" s="224"/>
      <c r="DE9" s="224"/>
      <c r="DF9" s="224"/>
      <c r="DG9" s="224"/>
      <c r="DH9" s="224"/>
      <c r="DI9" s="224"/>
      <c r="DJ9" s="224"/>
      <c r="DK9" s="225"/>
    </row>
    <row r="10" spans="1:115" ht="13.5" customHeight="1" x14ac:dyDescent="0.3">
      <c r="A10" s="213" t="s">
        <v>68</v>
      </c>
      <c r="B10" s="214"/>
      <c r="C10" s="214"/>
      <c r="D10" s="214"/>
      <c r="E10" s="214"/>
      <c r="F10" s="214"/>
      <c r="G10" s="214"/>
      <c r="H10" s="214"/>
      <c r="I10" s="214"/>
      <c r="J10" s="215"/>
      <c r="K10" s="238" t="s">
        <v>278</v>
      </c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  <c r="AW10" s="239"/>
      <c r="AX10" s="239"/>
      <c r="AY10" s="239"/>
      <c r="AZ10" s="239"/>
      <c r="BA10" s="239"/>
      <c r="BB10" s="239"/>
      <c r="BC10" s="239"/>
      <c r="BD10" s="239"/>
      <c r="BE10" s="239"/>
      <c r="BF10" s="239"/>
      <c r="BG10" s="239"/>
      <c r="BH10" s="240"/>
      <c r="BI10" s="241" t="s">
        <v>17</v>
      </c>
      <c r="BJ10" s="242"/>
      <c r="BK10" s="242"/>
      <c r="BL10" s="242"/>
      <c r="BM10" s="242"/>
      <c r="BN10" s="242"/>
      <c r="BO10" s="242"/>
      <c r="BP10" s="243"/>
      <c r="BQ10" s="243"/>
      <c r="BR10" s="243"/>
      <c r="BS10" s="243"/>
      <c r="BT10" s="243"/>
      <c r="BU10" s="243"/>
      <c r="BV10" s="243"/>
      <c r="BW10" s="243"/>
      <c r="BX10" s="243"/>
      <c r="BY10" s="243"/>
      <c r="BZ10" s="243"/>
      <c r="CA10" s="243"/>
      <c r="CB10" s="243"/>
      <c r="CC10" s="243"/>
      <c r="CD10" s="243"/>
      <c r="CE10" s="243"/>
      <c r="CF10" s="243"/>
      <c r="CG10" s="243"/>
      <c r="CH10" s="243"/>
      <c r="CI10" s="243"/>
      <c r="CJ10" s="243"/>
      <c r="CK10" s="243"/>
      <c r="CL10" s="243"/>
      <c r="CM10" s="243"/>
      <c r="CN10" s="243"/>
      <c r="CO10" s="243"/>
      <c r="CP10" s="223"/>
      <c r="CQ10" s="224"/>
      <c r="CR10" s="224"/>
      <c r="CS10" s="224"/>
      <c r="CT10" s="224"/>
      <c r="CU10" s="224"/>
      <c r="CV10" s="224"/>
      <c r="CW10" s="224"/>
      <c r="CX10" s="224"/>
      <c r="CY10" s="224"/>
      <c r="CZ10" s="224"/>
      <c r="DA10" s="224"/>
      <c r="DB10" s="224"/>
      <c r="DC10" s="224"/>
      <c r="DD10" s="224"/>
      <c r="DE10" s="224"/>
      <c r="DF10" s="224"/>
      <c r="DG10" s="224"/>
      <c r="DH10" s="224"/>
      <c r="DI10" s="224"/>
      <c r="DJ10" s="224"/>
      <c r="DK10" s="225"/>
    </row>
    <row r="11" spans="1:115" ht="13.5" customHeight="1" x14ac:dyDescent="0.3">
      <c r="A11" s="210"/>
      <c r="B11" s="211"/>
      <c r="C11" s="211"/>
      <c r="D11" s="211"/>
      <c r="E11" s="211"/>
      <c r="F11" s="211"/>
      <c r="G11" s="211"/>
      <c r="H11" s="211"/>
      <c r="I11" s="211"/>
      <c r="J11" s="212"/>
      <c r="K11" s="244" t="s">
        <v>45</v>
      </c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6"/>
      <c r="BI11" s="213"/>
      <c r="BJ11" s="214"/>
      <c r="BK11" s="214"/>
      <c r="BL11" s="214"/>
      <c r="BM11" s="214"/>
      <c r="BN11" s="214"/>
      <c r="BO11" s="250"/>
      <c r="BP11" s="251"/>
      <c r="BQ11" s="252"/>
      <c r="BR11" s="252"/>
      <c r="BS11" s="252"/>
      <c r="BT11" s="252"/>
      <c r="BU11" s="252"/>
      <c r="BV11" s="252"/>
      <c r="BW11" s="252"/>
      <c r="BX11" s="252"/>
      <c r="BY11" s="252"/>
      <c r="BZ11" s="252"/>
      <c r="CA11" s="252"/>
      <c r="CB11" s="252"/>
      <c r="CC11" s="252"/>
      <c r="CD11" s="252"/>
      <c r="CE11" s="252"/>
      <c r="CF11" s="252"/>
      <c r="CG11" s="252"/>
      <c r="CH11" s="252"/>
      <c r="CI11" s="252"/>
      <c r="CJ11" s="252"/>
      <c r="CK11" s="252"/>
      <c r="CL11" s="252"/>
      <c r="CM11" s="252"/>
      <c r="CN11" s="252"/>
      <c r="CO11" s="253"/>
      <c r="CP11" s="251"/>
      <c r="CQ11" s="252"/>
      <c r="CR11" s="252"/>
      <c r="CS11" s="252"/>
      <c r="CT11" s="252"/>
      <c r="CU11" s="252"/>
      <c r="CV11" s="252"/>
      <c r="CW11" s="252"/>
      <c r="CX11" s="252"/>
      <c r="CY11" s="252"/>
      <c r="CZ11" s="252"/>
      <c r="DA11" s="252"/>
      <c r="DB11" s="252"/>
      <c r="DC11" s="252"/>
      <c r="DD11" s="252"/>
      <c r="DE11" s="252"/>
      <c r="DF11" s="252"/>
      <c r="DG11" s="252"/>
      <c r="DH11" s="252"/>
      <c r="DI11" s="252"/>
      <c r="DJ11" s="252"/>
      <c r="DK11" s="260"/>
    </row>
    <row r="12" spans="1:115" ht="13.5" customHeight="1" x14ac:dyDescent="0.3">
      <c r="A12" s="210"/>
      <c r="B12" s="211"/>
      <c r="C12" s="211"/>
      <c r="D12" s="211"/>
      <c r="E12" s="211"/>
      <c r="F12" s="211"/>
      <c r="G12" s="211"/>
      <c r="H12" s="211"/>
      <c r="I12" s="211"/>
      <c r="J12" s="212"/>
      <c r="K12" s="205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7"/>
      <c r="BI12" s="311"/>
      <c r="BJ12" s="294"/>
      <c r="BK12" s="294"/>
      <c r="BL12" s="294"/>
      <c r="BM12" s="294"/>
      <c r="BN12" s="294"/>
      <c r="BO12" s="312"/>
      <c r="BP12" s="254"/>
      <c r="BQ12" s="255"/>
      <c r="BR12" s="255"/>
      <c r="BS12" s="255"/>
      <c r="BT12" s="255"/>
      <c r="BU12" s="255"/>
      <c r="BV12" s="255"/>
      <c r="BW12" s="255"/>
      <c r="BX12" s="255"/>
      <c r="BY12" s="255"/>
      <c r="BZ12" s="255"/>
      <c r="CA12" s="255"/>
      <c r="CB12" s="255"/>
      <c r="CC12" s="255"/>
      <c r="CD12" s="255"/>
      <c r="CE12" s="255"/>
      <c r="CF12" s="255"/>
      <c r="CG12" s="255"/>
      <c r="CH12" s="255"/>
      <c r="CI12" s="255"/>
      <c r="CJ12" s="255"/>
      <c r="CK12" s="255"/>
      <c r="CL12" s="255"/>
      <c r="CM12" s="255"/>
      <c r="CN12" s="255"/>
      <c r="CO12" s="256"/>
      <c r="CP12" s="254"/>
      <c r="CQ12" s="255"/>
      <c r="CR12" s="255"/>
      <c r="CS12" s="255"/>
      <c r="CT12" s="255"/>
      <c r="CU12" s="255"/>
      <c r="CV12" s="255"/>
      <c r="CW12" s="255"/>
      <c r="CX12" s="255"/>
      <c r="CY12" s="255"/>
      <c r="CZ12" s="255"/>
      <c r="DA12" s="255"/>
      <c r="DB12" s="255"/>
      <c r="DC12" s="255"/>
      <c r="DD12" s="255"/>
      <c r="DE12" s="255"/>
      <c r="DF12" s="255"/>
      <c r="DG12" s="255"/>
      <c r="DH12" s="255"/>
      <c r="DI12" s="255"/>
      <c r="DJ12" s="255"/>
      <c r="DK12" s="266"/>
    </row>
    <row r="13" spans="1:115" ht="13.5" customHeight="1" x14ac:dyDescent="0.3">
      <c r="A13" s="213" t="s">
        <v>47</v>
      </c>
      <c r="B13" s="214"/>
      <c r="C13" s="214"/>
      <c r="D13" s="214"/>
      <c r="E13" s="214"/>
      <c r="F13" s="214"/>
      <c r="G13" s="214"/>
      <c r="H13" s="214"/>
      <c r="I13" s="214"/>
      <c r="J13" s="215"/>
      <c r="K13" s="238" t="s">
        <v>244</v>
      </c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40"/>
      <c r="BI13" s="241" t="s">
        <v>18</v>
      </c>
      <c r="BJ13" s="242"/>
      <c r="BK13" s="242"/>
      <c r="BL13" s="242"/>
      <c r="BM13" s="242"/>
      <c r="BN13" s="242"/>
      <c r="BO13" s="242"/>
      <c r="BP13" s="243"/>
      <c r="BQ13" s="243"/>
      <c r="BR13" s="243"/>
      <c r="BS13" s="243"/>
      <c r="BT13" s="243"/>
      <c r="BU13" s="243"/>
      <c r="BV13" s="243"/>
      <c r="BW13" s="243"/>
      <c r="BX13" s="243"/>
      <c r="BY13" s="243"/>
      <c r="BZ13" s="243"/>
      <c r="CA13" s="243"/>
      <c r="CB13" s="243"/>
      <c r="CC13" s="243"/>
      <c r="CD13" s="243"/>
      <c r="CE13" s="243"/>
      <c r="CF13" s="243"/>
      <c r="CG13" s="243"/>
      <c r="CH13" s="243"/>
      <c r="CI13" s="243"/>
      <c r="CJ13" s="243"/>
      <c r="CK13" s="243"/>
      <c r="CL13" s="243"/>
      <c r="CM13" s="243"/>
      <c r="CN13" s="243"/>
      <c r="CO13" s="243"/>
      <c r="CP13" s="223"/>
      <c r="CQ13" s="224"/>
      <c r="CR13" s="224"/>
      <c r="CS13" s="224"/>
      <c r="CT13" s="224"/>
      <c r="CU13" s="224"/>
      <c r="CV13" s="224"/>
      <c r="CW13" s="224"/>
      <c r="CX13" s="224"/>
      <c r="CY13" s="224"/>
      <c r="CZ13" s="224"/>
      <c r="DA13" s="224"/>
      <c r="DB13" s="224"/>
      <c r="DC13" s="224"/>
      <c r="DD13" s="224"/>
      <c r="DE13" s="224"/>
      <c r="DF13" s="224"/>
      <c r="DG13" s="224"/>
      <c r="DH13" s="224"/>
      <c r="DI13" s="224"/>
      <c r="DJ13" s="224"/>
      <c r="DK13" s="225"/>
    </row>
    <row r="14" spans="1:115" ht="13.5" customHeight="1" x14ac:dyDescent="0.3">
      <c r="A14" s="213" t="s">
        <v>69</v>
      </c>
      <c r="B14" s="214"/>
      <c r="C14" s="214"/>
      <c r="D14" s="214"/>
      <c r="E14" s="214"/>
      <c r="F14" s="214"/>
      <c r="G14" s="214"/>
      <c r="H14" s="214"/>
      <c r="I14" s="214"/>
      <c r="J14" s="215"/>
      <c r="K14" s="238" t="s">
        <v>70</v>
      </c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239"/>
      <c r="BA14" s="239"/>
      <c r="BB14" s="239"/>
      <c r="BC14" s="239"/>
      <c r="BD14" s="239"/>
      <c r="BE14" s="239"/>
      <c r="BF14" s="239"/>
      <c r="BG14" s="239"/>
      <c r="BH14" s="240"/>
      <c r="BI14" s="241" t="s">
        <v>19</v>
      </c>
      <c r="BJ14" s="242"/>
      <c r="BK14" s="242"/>
      <c r="BL14" s="242"/>
      <c r="BM14" s="242"/>
      <c r="BN14" s="242"/>
      <c r="BO14" s="242"/>
      <c r="BP14" s="243"/>
      <c r="BQ14" s="243"/>
      <c r="BR14" s="243"/>
      <c r="BS14" s="243"/>
      <c r="BT14" s="243"/>
      <c r="BU14" s="243"/>
      <c r="BV14" s="243"/>
      <c r="BW14" s="243"/>
      <c r="BX14" s="243"/>
      <c r="BY14" s="243"/>
      <c r="BZ14" s="243"/>
      <c r="CA14" s="243"/>
      <c r="CB14" s="243"/>
      <c r="CC14" s="243"/>
      <c r="CD14" s="243"/>
      <c r="CE14" s="243"/>
      <c r="CF14" s="243"/>
      <c r="CG14" s="243"/>
      <c r="CH14" s="243"/>
      <c r="CI14" s="243"/>
      <c r="CJ14" s="243"/>
      <c r="CK14" s="243"/>
      <c r="CL14" s="243"/>
      <c r="CM14" s="243"/>
      <c r="CN14" s="243"/>
      <c r="CO14" s="243"/>
      <c r="CP14" s="223"/>
      <c r="CQ14" s="224"/>
      <c r="CR14" s="224"/>
      <c r="CS14" s="224"/>
      <c r="CT14" s="224"/>
      <c r="CU14" s="224"/>
      <c r="CV14" s="224"/>
      <c r="CW14" s="224"/>
      <c r="CX14" s="224"/>
      <c r="CY14" s="224"/>
      <c r="CZ14" s="224"/>
      <c r="DA14" s="224"/>
      <c r="DB14" s="224"/>
      <c r="DC14" s="224"/>
      <c r="DD14" s="224"/>
      <c r="DE14" s="224"/>
      <c r="DF14" s="224"/>
      <c r="DG14" s="224"/>
      <c r="DH14" s="224"/>
      <c r="DI14" s="224"/>
      <c r="DJ14" s="224"/>
      <c r="DK14" s="225"/>
    </row>
    <row r="15" spans="1:115" ht="13.5" customHeight="1" x14ac:dyDescent="0.3">
      <c r="A15" s="213" t="s">
        <v>48</v>
      </c>
      <c r="B15" s="214"/>
      <c r="C15" s="214"/>
      <c r="D15" s="214"/>
      <c r="E15" s="214"/>
      <c r="F15" s="214"/>
      <c r="G15" s="214"/>
      <c r="H15" s="214"/>
      <c r="I15" s="214"/>
      <c r="J15" s="215"/>
      <c r="K15" s="289" t="s">
        <v>245</v>
      </c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  <c r="BA15" s="290"/>
      <c r="BB15" s="290"/>
      <c r="BC15" s="290"/>
      <c r="BD15" s="290"/>
      <c r="BE15" s="290"/>
      <c r="BF15" s="290"/>
      <c r="BG15" s="290"/>
      <c r="BH15" s="291"/>
      <c r="BI15" s="241" t="s">
        <v>20</v>
      </c>
      <c r="BJ15" s="242"/>
      <c r="BK15" s="242"/>
      <c r="BL15" s="242"/>
      <c r="BM15" s="242"/>
      <c r="BN15" s="242"/>
      <c r="BO15" s="242"/>
      <c r="BP15" s="243"/>
      <c r="BQ15" s="243"/>
      <c r="BR15" s="243"/>
      <c r="BS15" s="243"/>
      <c r="BT15" s="243"/>
      <c r="BU15" s="243"/>
      <c r="BV15" s="243"/>
      <c r="BW15" s="243"/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3"/>
      <c r="CL15" s="243"/>
      <c r="CM15" s="243"/>
      <c r="CN15" s="243"/>
      <c r="CO15" s="243"/>
      <c r="CP15" s="223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5"/>
    </row>
    <row r="16" spans="1:115" ht="13.5" customHeight="1" x14ac:dyDescent="0.3">
      <c r="A16" s="213" t="s">
        <v>71</v>
      </c>
      <c r="B16" s="214"/>
      <c r="C16" s="214"/>
      <c r="D16" s="214"/>
      <c r="E16" s="214"/>
      <c r="F16" s="214"/>
      <c r="G16" s="214"/>
      <c r="H16" s="214"/>
      <c r="I16" s="214"/>
      <c r="J16" s="215"/>
      <c r="K16" s="238" t="s">
        <v>72</v>
      </c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9"/>
      <c r="AV16" s="239"/>
      <c r="AW16" s="239"/>
      <c r="AX16" s="239"/>
      <c r="AY16" s="239"/>
      <c r="AZ16" s="239"/>
      <c r="BA16" s="239"/>
      <c r="BB16" s="239"/>
      <c r="BC16" s="239"/>
      <c r="BD16" s="239"/>
      <c r="BE16" s="239"/>
      <c r="BF16" s="239"/>
      <c r="BG16" s="239"/>
      <c r="BH16" s="240"/>
      <c r="BI16" s="241" t="s">
        <v>21</v>
      </c>
      <c r="BJ16" s="242"/>
      <c r="BK16" s="242"/>
      <c r="BL16" s="242"/>
      <c r="BM16" s="242"/>
      <c r="BN16" s="242"/>
      <c r="BO16" s="242"/>
      <c r="BP16" s="243"/>
      <c r="BQ16" s="243"/>
      <c r="BR16" s="243"/>
      <c r="BS16" s="243"/>
      <c r="BT16" s="243"/>
      <c r="BU16" s="243"/>
      <c r="BV16" s="243"/>
      <c r="BW16" s="243"/>
      <c r="BX16" s="243"/>
      <c r="BY16" s="243"/>
      <c r="BZ16" s="243"/>
      <c r="CA16" s="243"/>
      <c r="CB16" s="243"/>
      <c r="CC16" s="243"/>
      <c r="CD16" s="243"/>
      <c r="CE16" s="243"/>
      <c r="CF16" s="243"/>
      <c r="CG16" s="243"/>
      <c r="CH16" s="243"/>
      <c r="CI16" s="243"/>
      <c r="CJ16" s="243"/>
      <c r="CK16" s="243"/>
      <c r="CL16" s="243"/>
      <c r="CM16" s="243"/>
      <c r="CN16" s="243"/>
      <c r="CO16" s="243"/>
      <c r="CP16" s="223"/>
      <c r="CQ16" s="224"/>
      <c r="CR16" s="224"/>
      <c r="CS16" s="224"/>
      <c r="CT16" s="224"/>
      <c r="CU16" s="224"/>
      <c r="CV16" s="224"/>
      <c r="CW16" s="224"/>
      <c r="CX16" s="224"/>
      <c r="CY16" s="224"/>
      <c r="CZ16" s="224"/>
      <c r="DA16" s="224"/>
      <c r="DB16" s="224"/>
      <c r="DC16" s="224"/>
      <c r="DD16" s="224"/>
      <c r="DE16" s="224"/>
      <c r="DF16" s="224"/>
      <c r="DG16" s="224"/>
      <c r="DH16" s="224"/>
      <c r="DI16" s="224"/>
      <c r="DJ16" s="224"/>
      <c r="DK16" s="225"/>
    </row>
    <row r="17" spans="1:115" ht="13.5" customHeight="1" x14ac:dyDescent="0.3">
      <c r="A17" s="213" t="s">
        <v>73</v>
      </c>
      <c r="B17" s="214"/>
      <c r="C17" s="214"/>
      <c r="D17" s="214"/>
      <c r="E17" s="214"/>
      <c r="F17" s="214"/>
      <c r="G17" s="214"/>
      <c r="H17" s="214"/>
      <c r="I17" s="214"/>
      <c r="J17" s="215"/>
      <c r="K17" s="217" t="s">
        <v>74</v>
      </c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9"/>
      <c r="BI17" s="220" t="s">
        <v>22</v>
      </c>
      <c r="BJ17" s="221"/>
      <c r="BK17" s="221"/>
      <c r="BL17" s="221"/>
      <c r="BM17" s="221"/>
      <c r="BN17" s="221"/>
      <c r="BO17" s="221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  <c r="CM17" s="222"/>
      <c r="CN17" s="222"/>
      <c r="CO17" s="222"/>
      <c r="CP17" s="223"/>
      <c r="CQ17" s="224"/>
      <c r="CR17" s="224"/>
      <c r="CS17" s="224"/>
      <c r="CT17" s="224"/>
      <c r="CU17" s="224"/>
      <c r="CV17" s="224"/>
      <c r="CW17" s="224"/>
      <c r="CX17" s="224"/>
      <c r="CY17" s="224"/>
      <c r="CZ17" s="224"/>
      <c r="DA17" s="224"/>
      <c r="DB17" s="224"/>
      <c r="DC17" s="224"/>
      <c r="DD17" s="224"/>
      <c r="DE17" s="224"/>
      <c r="DF17" s="224"/>
      <c r="DG17" s="224"/>
      <c r="DH17" s="224"/>
      <c r="DI17" s="224"/>
      <c r="DJ17" s="224"/>
      <c r="DK17" s="225"/>
    </row>
    <row r="18" spans="1:115" ht="13.5" customHeight="1" x14ac:dyDescent="0.3">
      <c r="A18" s="213" t="s">
        <v>50</v>
      </c>
      <c r="B18" s="214"/>
      <c r="C18" s="214"/>
      <c r="D18" s="214"/>
      <c r="E18" s="214"/>
      <c r="F18" s="214"/>
      <c r="G18" s="214"/>
      <c r="H18" s="214"/>
      <c r="I18" s="214"/>
      <c r="J18" s="215"/>
      <c r="K18" s="217" t="s">
        <v>51</v>
      </c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9"/>
      <c r="BI18" s="220" t="s">
        <v>82</v>
      </c>
      <c r="BJ18" s="221"/>
      <c r="BK18" s="221"/>
      <c r="BL18" s="221"/>
      <c r="BM18" s="221"/>
      <c r="BN18" s="221"/>
      <c r="BO18" s="221"/>
      <c r="BP18" s="222"/>
      <c r="BQ18" s="222"/>
      <c r="BR18" s="222"/>
      <c r="BS18" s="222"/>
      <c r="BT18" s="222"/>
      <c r="BU18" s="222"/>
      <c r="BV18" s="222"/>
      <c r="BW18" s="222"/>
      <c r="BX18" s="222"/>
      <c r="BY18" s="222"/>
      <c r="BZ18" s="222"/>
      <c r="CA18" s="222"/>
      <c r="CB18" s="222"/>
      <c r="CC18" s="222"/>
      <c r="CD18" s="222"/>
      <c r="CE18" s="222"/>
      <c r="CF18" s="222"/>
      <c r="CG18" s="222"/>
      <c r="CH18" s="222"/>
      <c r="CI18" s="222"/>
      <c r="CJ18" s="222"/>
      <c r="CK18" s="222"/>
      <c r="CL18" s="222"/>
      <c r="CM18" s="222"/>
      <c r="CN18" s="222"/>
      <c r="CO18" s="222"/>
      <c r="CP18" s="223"/>
      <c r="CQ18" s="224"/>
      <c r="CR18" s="224"/>
      <c r="CS18" s="224"/>
      <c r="CT18" s="224"/>
      <c r="CU18" s="224"/>
      <c r="CV18" s="224"/>
      <c r="CW18" s="224"/>
      <c r="CX18" s="224"/>
      <c r="CY18" s="224"/>
      <c r="CZ18" s="224"/>
      <c r="DA18" s="224"/>
      <c r="DB18" s="224"/>
      <c r="DC18" s="224"/>
      <c r="DD18" s="224"/>
      <c r="DE18" s="224"/>
      <c r="DF18" s="224"/>
      <c r="DG18" s="224"/>
      <c r="DH18" s="224"/>
      <c r="DI18" s="224"/>
      <c r="DJ18" s="224"/>
      <c r="DK18" s="225"/>
    </row>
    <row r="19" spans="1:115" ht="26.25" customHeight="1" x14ac:dyDescent="0.3">
      <c r="A19" s="210"/>
      <c r="B19" s="211"/>
      <c r="C19" s="211"/>
      <c r="D19" s="211"/>
      <c r="E19" s="211"/>
      <c r="F19" s="211"/>
      <c r="G19" s="211"/>
      <c r="H19" s="211"/>
      <c r="I19" s="211"/>
      <c r="J19" s="212"/>
      <c r="K19" s="238" t="s">
        <v>246</v>
      </c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239"/>
      <c r="AU19" s="239"/>
      <c r="AV19" s="239"/>
      <c r="AW19" s="239"/>
      <c r="AX19" s="239"/>
      <c r="AY19" s="239"/>
      <c r="AZ19" s="239"/>
      <c r="BA19" s="239"/>
      <c r="BB19" s="239"/>
      <c r="BC19" s="239"/>
      <c r="BD19" s="239"/>
      <c r="BE19" s="239"/>
      <c r="BF19" s="239"/>
      <c r="BG19" s="239"/>
      <c r="BH19" s="240"/>
      <c r="BI19" s="220" t="s">
        <v>83</v>
      </c>
      <c r="BJ19" s="221"/>
      <c r="BK19" s="221"/>
      <c r="BL19" s="221"/>
      <c r="BM19" s="221"/>
      <c r="BN19" s="221"/>
      <c r="BO19" s="221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2"/>
      <c r="CC19" s="222"/>
      <c r="CD19" s="222"/>
      <c r="CE19" s="222"/>
      <c r="CF19" s="222"/>
      <c r="CG19" s="222"/>
      <c r="CH19" s="222"/>
      <c r="CI19" s="222"/>
      <c r="CJ19" s="222"/>
      <c r="CK19" s="222"/>
      <c r="CL19" s="222"/>
      <c r="CM19" s="222"/>
      <c r="CN19" s="222"/>
      <c r="CO19" s="222"/>
      <c r="CP19" s="223"/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57"/>
      <c r="DI19" s="57"/>
      <c r="DJ19" s="57"/>
      <c r="DK19" s="58"/>
    </row>
    <row r="20" spans="1:115" ht="13.5" customHeight="1" x14ac:dyDescent="0.3">
      <c r="A20" s="210"/>
      <c r="B20" s="211"/>
      <c r="C20" s="211"/>
      <c r="D20" s="211"/>
      <c r="E20" s="211"/>
      <c r="F20" s="211"/>
      <c r="G20" s="211"/>
      <c r="H20" s="211"/>
      <c r="I20" s="211"/>
      <c r="J20" s="212"/>
      <c r="K20" s="247" t="s">
        <v>52</v>
      </c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9"/>
      <c r="BI20" s="241" t="s">
        <v>84</v>
      </c>
      <c r="BJ20" s="242"/>
      <c r="BK20" s="242"/>
      <c r="BL20" s="242"/>
      <c r="BM20" s="242"/>
      <c r="BN20" s="242"/>
      <c r="BO20" s="242"/>
      <c r="BP20" s="254"/>
      <c r="BQ20" s="255"/>
      <c r="BR20" s="255"/>
      <c r="BS20" s="255"/>
      <c r="BT20" s="255"/>
      <c r="BU20" s="255"/>
      <c r="BV20" s="255"/>
      <c r="BW20" s="255"/>
      <c r="BX20" s="255"/>
      <c r="BY20" s="255"/>
      <c r="BZ20" s="255"/>
      <c r="CA20" s="255"/>
      <c r="CB20" s="255"/>
      <c r="CC20" s="255"/>
      <c r="CD20" s="255"/>
      <c r="CE20" s="255"/>
      <c r="CF20" s="255"/>
      <c r="CG20" s="255"/>
      <c r="CH20" s="255"/>
      <c r="CI20" s="255"/>
      <c r="CJ20" s="59"/>
      <c r="CK20" s="59"/>
      <c r="CL20" s="59"/>
      <c r="CM20" s="59"/>
      <c r="CN20" s="59"/>
      <c r="CO20" s="28"/>
      <c r="CP20" s="254"/>
      <c r="CQ20" s="255"/>
      <c r="CR20" s="255"/>
      <c r="CS20" s="255"/>
      <c r="CT20" s="255"/>
      <c r="CU20" s="255"/>
      <c r="CV20" s="255"/>
      <c r="CW20" s="255"/>
      <c r="CX20" s="255"/>
      <c r="CY20" s="255"/>
      <c r="CZ20" s="255"/>
      <c r="DA20" s="255"/>
      <c r="DB20" s="255"/>
      <c r="DC20" s="255"/>
      <c r="DD20" s="255"/>
      <c r="DE20" s="255"/>
      <c r="DF20" s="255"/>
      <c r="DG20" s="255"/>
      <c r="DH20" s="59"/>
      <c r="DI20" s="59"/>
      <c r="DJ20" s="59"/>
      <c r="DK20" s="29"/>
    </row>
    <row r="21" spans="1:115" ht="13.5" customHeight="1" x14ac:dyDescent="0.3">
      <c r="A21" s="210"/>
      <c r="B21" s="211"/>
      <c r="C21" s="211"/>
      <c r="D21" s="211"/>
      <c r="E21" s="211"/>
      <c r="F21" s="211"/>
      <c r="G21" s="211"/>
      <c r="H21" s="211"/>
      <c r="I21" s="211"/>
      <c r="J21" s="212"/>
      <c r="K21" s="247" t="s">
        <v>53</v>
      </c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9"/>
      <c r="BI21" s="241" t="s">
        <v>85</v>
      </c>
      <c r="BJ21" s="242"/>
      <c r="BK21" s="242"/>
      <c r="BL21" s="242"/>
      <c r="BM21" s="242"/>
      <c r="BN21" s="242"/>
      <c r="BO21" s="242"/>
      <c r="BP21" s="243"/>
      <c r="BQ21" s="243"/>
      <c r="BR21" s="243"/>
      <c r="BS21" s="243"/>
      <c r="BT21" s="243"/>
      <c r="BU21" s="243"/>
      <c r="BV21" s="243"/>
      <c r="BW21" s="243"/>
      <c r="BX21" s="243"/>
      <c r="BY21" s="243"/>
      <c r="BZ21" s="243"/>
      <c r="CA21" s="243"/>
      <c r="CB21" s="243"/>
      <c r="CC21" s="243"/>
      <c r="CD21" s="243"/>
      <c r="CE21" s="243"/>
      <c r="CF21" s="243"/>
      <c r="CG21" s="243"/>
      <c r="CH21" s="243"/>
      <c r="CI21" s="243"/>
      <c r="CJ21" s="243"/>
      <c r="CK21" s="243"/>
      <c r="CL21" s="243"/>
      <c r="CM21" s="243"/>
      <c r="CN21" s="243"/>
      <c r="CO21" s="243"/>
      <c r="CP21" s="223"/>
      <c r="CQ21" s="224"/>
      <c r="CR21" s="224"/>
      <c r="CS21" s="224"/>
      <c r="CT21" s="224"/>
      <c r="CU21" s="224"/>
      <c r="CV21" s="224"/>
      <c r="CW21" s="22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5"/>
    </row>
    <row r="22" spans="1:115" ht="13.5" customHeight="1" x14ac:dyDescent="0.3">
      <c r="A22" s="210"/>
      <c r="B22" s="211"/>
      <c r="C22" s="211"/>
      <c r="D22" s="211"/>
      <c r="E22" s="211"/>
      <c r="F22" s="211"/>
      <c r="G22" s="211"/>
      <c r="H22" s="211"/>
      <c r="I22" s="211"/>
      <c r="J22" s="212"/>
      <c r="K22" s="247" t="s">
        <v>54</v>
      </c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9"/>
      <c r="BI22" s="241" t="s">
        <v>86</v>
      </c>
      <c r="BJ22" s="242"/>
      <c r="BK22" s="242"/>
      <c r="BL22" s="242"/>
      <c r="BM22" s="242"/>
      <c r="BN22" s="242"/>
      <c r="BO22" s="242"/>
      <c r="BP22" s="243"/>
      <c r="BQ22" s="243"/>
      <c r="BR22" s="243"/>
      <c r="BS22" s="243"/>
      <c r="BT22" s="243"/>
      <c r="BU22" s="243"/>
      <c r="BV22" s="243"/>
      <c r="BW22" s="243"/>
      <c r="BX22" s="243"/>
      <c r="BY22" s="243"/>
      <c r="BZ22" s="243"/>
      <c r="CA22" s="243"/>
      <c r="CB22" s="243"/>
      <c r="CC22" s="243"/>
      <c r="CD22" s="243"/>
      <c r="CE22" s="243"/>
      <c r="CF22" s="243"/>
      <c r="CG22" s="243"/>
      <c r="CH22" s="243"/>
      <c r="CI22" s="243"/>
      <c r="CJ22" s="243"/>
      <c r="CK22" s="243"/>
      <c r="CL22" s="243"/>
      <c r="CM22" s="243"/>
      <c r="CN22" s="243"/>
      <c r="CO22" s="243"/>
      <c r="CP22" s="223"/>
      <c r="CQ22" s="224"/>
      <c r="CR22" s="224"/>
      <c r="CS22" s="224"/>
      <c r="CT22" s="224"/>
      <c r="CU22" s="224"/>
      <c r="CV22" s="224"/>
      <c r="CW22" s="224"/>
      <c r="CX22" s="224"/>
      <c r="CY22" s="224"/>
      <c r="CZ22" s="224"/>
      <c r="DA22" s="224"/>
      <c r="DB22" s="224"/>
      <c r="DC22" s="224"/>
      <c r="DD22" s="224"/>
      <c r="DE22" s="224"/>
      <c r="DF22" s="224"/>
      <c r="DG22" s="224"/>
      <c r="DH22" s="224"/>
      <c r="DI22" s="224"/>
      <c r="DJ22" s="224"/>
      <c r="DK22" s="225"/>
    </row>
    <row r="23" spans="1:115" ht="13.5" customHeight="1" x14ac:dyDescent="0.3">
      <c r="A23" s="210"/>
      <c r="B23" s="211"/>
      <c r="C23" s="211"/>
      <c r="D23" s="211"/>
      <c r="E23" s="211"/>
      <c r="F23" s="211"/>
      <c r="G23" s="211"/>
      <c r="H23" s="211"/>
      <c r="I23" s="211"/>
      <c r="J23" s="212"/>
      <c r="K23" s="247" t="s">
        <v>55</v>
      </c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9"/>
      <c r="BI23" s="241" t="s">
        <v>87</v>
      </c>
      <c r="BJ23" s="242"/>
      <c r="BK23" s="242"/>
      <c r="BL23" s="242"/>
      <c r="BM23" s="242"/>
      <c r="BN23" s="242"/>
      <c r="BO23" s="242"/>
      <c r="BP23" s="243"/>
      <c r="BQ23" s="243"/>
      <c r="BR23" s="243"/>
      <c r="BS23" s="243"/>
      <c r="BT23" s="243"/>
      <c r="BU23" s="243"/>
      <c r="BV23" s="243"/>
      <c r="BW23" s="243"/>
      <c r="BX23" s="243"/>
      <c r="BY23" s="243"/>
      <c r="BZ23" s="243"/>
      <c r="CA23" s="243"/>
      <c r="CB23" s="243"/>
      <c r="CC23" s="243"/>
      <c r="CD23" s="243"/>
      <c r="CE23" s="243"/>
      <c r="CF23" s="243"/>
      <c r="CG23" s="243"/>
      <c r="CH23" s="243"/>
      <c r="CI23" s="243"/>
      <c r="CJ23" s="243"/>
      <c r="CK23" s="243"/>
      <c r="CL23" s="243"/>
      <c r="CM23" s="243"/>
      <c r="CN23" s="243"/>
      <c r="CO23" s="243"/>
      <c r="CP23" s="223"/>
      <c r="CQ23" s="224"/>
      <c r="CR23" s="224"/>
      <c r="CS23" s="224"/>
      <c r="CT23" s="224"/>
      <c r="CU23" s="224"/>
      <c r="CV23" s="224"/>
      <c r="CW23" s="224"/>
      <c r="CX23" s="224"/>
      <c r="CY23" s="224"/>
      <c r="CZ23" s="224"/>
      <c r="DA23" s="224"/>
      <c r="DB23" s="224"/>
      <c r="DC23" s="224"/>
      <c r="DD23" s="224"/>
      <c r="DE23" s="224"/>
      <c r="DF23" s="224"/>
      <c r="DG23" s="224"/>
      <c r="DH23" s="224"/>
      <c r="DI23" s="224"/>
      <c r="DJ23" s="224"/>
      <c r="DK23" s="225"/>
    </row>
    <row r="24" spans="1:115" ht="13.5" customHeight="1" x14ac:dyDescent="0.3">
      <c r="A24" s="213" t="s">
        <v>56</v>
      </c>
      <c r="B24" s="214"/>
      <c r="C24" s="214"/>
      <c r="D24" s="214"/>
      <c r="E24" s="214"/>
      <c r="F24" s="214"/>
      <c r="G24" s="214"/>
      <c r="H24" s="214"/>
      <c r="I24" s="214"/>
      <c r="J24" s="215"/>
      <c r="K24" s="217" t="s">
        <v>110</v>
      </c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9"/>
      <c r="BI24" s="241" t="s">
        <v>63</v>
      </c>
      <c r="BJ24" s="242"/>
      <c r="BK24" s="242"/>
      <c r="BL24" s="242"/>
      <c r="BM24" s="242"/>
      <c r="BN24" s="242"/>
      <c r="BO24" s="242"/>
      <c r="BP24" s="243"/>
      <c r="BQ24" s="243"/>
      <c r="BR24" s="243"/>
      <c r="BS24" s="243"/>
      <c r="BT24" s="243"/>
      <c r="BU24" s="243"/>
      <c r="BV24" s="243"/>
      <c r="BW24" s="243"/>
      <c r="BX24" s="243"/>
      <c r="BY24" s="243"/>
      <c r="BZ24" s="243"/>
      <c r="CA24" s="243"/>
      <c r="CB24" s="243"/>
      <c r="CC24" s="243"/>
      <c r="CD24" s="243"/>
      <c r="CE24" s="243"/>
      <c r="CF24" s="243"/>
      <c r="CG24" s="243"/>
      <c r="CH24" s="243"/>
      <c r="CI24" s="243"/>
      <c r="CJ24" s="243"/>
      <c r="CK24" s="243"/>
      <c r="CL24" s="243"/>
      <c r="CM24" s="243"/>
      <c r="CN24" s="243"/>
      <c r="CO24" s="243"/>
      <c r="CP24" s="223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5"/>
    </row>
    <row r="25" spans="1:115" ht="13.5" customHeight="1" x14ac:dyDescent="0.3">
      <c r="A25" s="210"/>
      <c r="B25" s="211"/>
      <c r="C25" s="211"/>
      <c r="D25" s="211"/>
      <c r="E25" s="211"/>
      <c r="F25" s="211"/>
      <c r="G25" s="211"/>
      <c r="H25" s="211"/>
      <c r="I25" s="211"/>
      <c r="J25" s="212"/>
      <c r="K25" s="244" t="s">
        <v>45</v>
      </c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  <c r="AX25" s="245"/>
      <c r="AY25" s="245"/>
      <c r="AZ25" s="245"/>
      <c r="BA25" s="245"/>
      <c r="BB25" s="245"/>
      <c r="BC25" s="245"/>
      <c r="BD25" s="245"/>
      <c r="BE25" s="245"/>
      <c r="BF25" s="245"/>
      <c r="BG25" s="245"/>
      <c r="BH25" s="246"/>
      <c r="BI25" s="213" t="s">
        <v>88</v>
      </c>
      <c r="BJ25" s="261"/>
      <c r="BK25" s="261"/>
      <c r="BL25" s="261"/>
      <c r="BM25" s="261"/>
      <c r="BN25" s="261"/>
      <c r="BO25" s="262"/>
      <c r="BP25" s="251"/>
      <c r="BQ25" s="252"/>
      <c r="BR25" s="252"/>
      <c r="BS25" s="252"/>
      <c r="BT25" s="252"/>
      <c r="BU25" s="252"/>
      <c r="BV25" s="252"/>
      <c r="BW25" s="252"/>
      <c r="BX25" s="252"/>
      <c r="BY25" s="252"/>
      <c r="BZ25" s="252"/>
      <c r="CA25" s="252"/>
      <c r="CB25" s="252"/>
      <c r="CC25" s="252"/>
      <c r="CD25" s="252"/>
      <c r="CE25" s="252"/>
      <c r="CF25" s="252"/>
      <c r="CG25" s="252"/>
      <c r="CH25" s="252"/>
      <c r="CI25" s="252"/>
      <c r="CJ25" s="252"/>
      <c r="CK25" s="252"/>
      <c r="CL25" s="252"/>
      <c r="CM25" s="252"/>
      <c r="CN25" s="252"/>
      <c r="CO25" s="253"/>
      <c r="CP25" s="251"/>
      <c r="CQ25" s="252"/>
      <c r="CR25" s="252"/>
      <c r="CS25" s="252"/>
      <c r="CT25" s="252"/>
      <c r="CU25" s="252"/>
      <c r="CV25" s="252"/>
      <c r="CW25" s="252"/>
      <c r="CX25" s="252"/>
      <c r="CY25" s="252"/>
      <c r="CZ25" s="252"/>
      <c r="DA25" s="252"/>
      <c r="DB25" s="252"/>
      <c r="DC25" s="252"/>
      <c r="DD25" s="252"/>
      <c r="DE25" s="252"/>
      <c r="DF25" s="252"/>
      <c r="DG25" s="252"/>
      <c r="DH25" s="252"/>
      <c r="DI25" s="252"/>
      <c r="DJ25" s="252"/>
      <c r="DK25" s="260"/>
    </row>
    <row r="26" spans="1:115" ht="13.5" customHeight="1" x14ac:dyDescent="0.3">
      <c r="A26" s="210"/>
      <c r="B26" s="211"/>
      <c r="C26" s="211"/>
      <c r="D26" s="211"/>
      <c r="E26" s="211"/>
      <c r="F26" s="211"/>
      <c r="G26" s="211"/>
      <c r="H26" s="211"/>
      <c r="I26" s="211"/>
      <c r="J26" s="212"/>
      <c r="K26" s="257" t="s">
        <v>57</v>
      </c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8"/>
      <c r="AY26" s="258"/>
      <c r="AZ26" s="258"/>
      <c r="BA26" s="258"/>
      <c r="BB26" s="258"/>
      <c r="BC26" s="258"/>
      <c r="BD26" s="258"/>
      <c r="BE26" s="258"/>
      <c r="BF26" s="258"/>
      <c r="BG26" s="258"/>
      <c r="BH26" s="259"/>
      <c r="BI26" s="263"/>
      <c r="BJ26" s="264"/>
      <c r="BK26" s="264"/>
      <c r="BL26" s="264"/>
      <c r="BM26" s="264"/>
      <c r="BN26" s="264"/>
      <c r="BO26" s="265"/>
      <c r="BP26" s="254"/>
      <c r="BQ26" s="255"/>
      <c r="BR26" s="255"/>
      <c r="BS26" s="255"/>
      <c r="BT26" s="255"/>
      <c r="BU26" s="255"/>
      <c r="BV26" s="255"/>
      <c r="BW26" s="255"/>
      <c r="BX26" s="255"/>
      <c r="BY26" s="255"/>
      <c r="BZ26" s="255"/>
      <c r="CA26" s="255"/>
      <c r="CB26" s="255"/>
      <c r="CC26" s="255"/>
      <c r="CD26" s="255"/>
      <c r="CE26" s="255"/>
      <c r="CF26" s="255"/>
      <c r="CG26" s="255"/>
      <c r="CH26" s="255"/>
      <c r="CI26" s="255"/>
      <c r="CJ26" s="255"/>
      <c r="CK26" s="255"/>
      <c r="CL26" s="255"/>
      <c r="CM26" s="255"/>
      <c r="CN26" s="255"/>
      <c r="CO26" s="256"/>
      <c r="CP26" s="254"/>
      <c r="CQ26" s="255"/>
      <c r="CR26" s="255"/>
      <c r="CS26" s="255"/>
      <c r="CT26" s="255"/>
      <c r="CU26" s="255"/>
      <c r="CV26" s="255"/>
      <c r="CW26" s="255"/>
      <c r="CX26" s="255"/>
      <c r="CY26" s="255"/>
      <c r="CZ26" s="255"/>
      <c r="DA26" s="255"/>
      <c r="DB26" s="255"/>
      <c r="DC26" s="255"/>
      <c r="DD26" s="255"/>
      <c r="DE26" s="255"/>
      <c r="DF26" s="255"/>
      <c r="DG26" s="255"/>
      <c r="DH26" s="255"/>
      <c r="DI26" s="255"/>
      <c r="DJ26" s="255"/>
      <c r="DK26" s="266"/>
    </row>
    <row r="27" spans="1:115" ht="13.5" customHeight="1" x14ac:dyDescent="0.3">
      <c r="A27" s="210"/>
      <c r="B27" s="211"/>
      <c r="C27" s="211"/>
      <c r="D27" s="211"/>
      <c r="E27" s="211"/>
      <c r="F27" s="211"/>
      <c r="G27" s="211"/>
      <c r="H27" s="211"/>
      <c r="I27" s="211"/>
      <c r="J27" s="212"/>
      <c r="K27" s="247" t="s">
        <v>58</v>
      </c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9"/>
      <c r="BI27" s="241" t="s">
        <v>89</v>
      </c>
      <c r="BJ27" s="242"/>
      <c r="BK27" s="242"/>
      <c r="BL27" s="242"/>
      <c r="BM27" s="242"/>
      <c r="BN27" s="242"/>
      <c r="BO27" s="242"/>
      <c r="BP27" s="243"/>
      <c r="BQ27" s="243"/>
      <c r="BR27" s="243"/>
      <c r="BS27" s="243"/>
      <c r="BT27" s="243"/>
      <c r="BU27" s="243"/>
      <c r="BV27" s="243"/>
      <c r="BW27" s="243"/>
      <c r="BX27" s="243"/>
      <c r="BY27" s="243"/>
      <c r="BZ27" s="243"/>
      <c r="CA27" s="243"/>
      <c r="CB27" s="243"/>
      <c r="CC27" s="243"/>
      <c r="CD27" s="243"/>
      <c r="CE27" s="243"/>
      <c r="CF27" s="243"/>
      <c r="CG27" s="243"/>
      <c r="CH27" s="243"/>
      <c r="CI27" s="243"/>
      <c r="CJ27" s="243"/>
      <c r="CK27" s="243"/>
      <c r="CL27" s="243"/>
      <c r="CM27" s="243"/>
      <c r="CN27" s="243"/>
      <c r="CO27" s="243"/>
      <c r="CP27" s="223"/>
      <c r="CQ27" s="224"/>
      <c r="CR27" s="224"/>
      <c r="CS27" s="224"/>
      <c r="CT27" s="224"/>
      <c r="CU27" s="224"/>
      <c r="CV27" s="224"/>
      <c r="CW27" s="224"/>
      <c r="CX27" s="224"/>
      <c r="CY27" s="224"/>
      <c r="CZ27" s="224"/>
      <c r="DA27" s="224"/>
      <c r="DB27" s="224"/>
      <c r="DC27" s="224"/>
      <c r="DD27" s="224"/>
      <c r="DE27" s="224"/>
      <c r="DF27" s="224"/>
      <c r="DG27" s="224"/>
      <c r="DH27" s="59"/>
      <c r="DI27" s="59"/>
      <c r="DJ27" s="59"/>
      <c r="DK27" s="29"/>
    </row>
    <row r="28" spans="1:115" ht="26.25" customHeight="1" x14ac:dyDescent="0.3">
      <c r="A28" s="213" t="s">
        <v>49</v>
      </c>
      <c r="B28" s="214"/>
      <c r="C28" s="214"/>
      <c r="D28" s="214"/>
      <c r="E28" s="214"/>
      <c r="F28" s="214"/>
      <c r="G28" s="214"/>
      <c r="H28" s="214"/>
      <c r="I28" s="214"/>
      <c r="J28" s="215"/>
      <c r="K28" s="217" t="s">
        <v>247</v>
      </c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8"/>
      <c r="AV28" s="218"/>
      <c r="AW28" s="218"/>
      <c r="AX28" s="218"/>
      <c r="AY28" s="218"/>
      <c r="AZ28" s="218"/>
      <c r="BA28" s="218"/>
      <c r="BB28" s="218"/>
      <c r="BC28" s="218"/>
      <c r="BD28" s="218"/>
      <c r="BE28" s="218"/>
      <c r="BF28" s="218"/>
      <c r="BG28" s="218"/>
      <c r="BH28" s="219"/>
      <c r="BI28" s="213" t="s">
        <v>23</v>
      </c>
      <c r="BJ28" s="214"/>
      <c r="BK28" s="214"/>
      <c r="BL28" s="214"/>
      <c r="BM28" s="214"/>
      <c r="BN28" s="214"/>
      <c r="BO28" s="250"/>
      <c r="BP28" s="251"/>
      <c r="BQ28" s="252"/>
      <c r="BR28" s="252"/>
      <c r="BS28" s="252"/>
      <c r="BT28" s="252"/>
      <c r="BU28" s="252"/>
      <c r="BV28" s="252"/>
      <c r="BW28" s="252"/>
      <c r="BX28" s="252"/>
      <c r="BY28" s="252"/>
      <c r="BZ28" s="252"/>
      <c r="CA28" s="252"/>
      <c r="CB28" s="252"/>
      <c r="CC28" s="252"/>
      <c r="CD28" s="252"/>
      <c r="CE28" s="252"/>
      <c r="CF28" s="252"/>
      <c r="CG28" s="252"/>
      <c r="CH28" s="252"/>
      <c r="CI28" s="252"/>
      <c r="CJ28" s="252"/>
      <c r="CK28" s="252"/>
      <c r="CL28" s="252"/>
      <c r="CM28" s="252"/>
      <c r="CN28" s="252"/>
      <c r="CO28" s="253"/>
      <c r="CP28" s="251"/>
      <c r="CQ28" s="252"/>
      <c r="CR28" s="252"/>
      <c r="CS28" s="252"/>
      <c r="CT28" s="252"/>
      <c r="CU28" s="252"/>
      <c r="CV28" s="252"/>
      <c r="CW28" s="252"/>
      <c r="CX28" s="252"/>
      <c r="CY28" s="252"/>
      <c r="CZ28" s="252"/>
      <c r="DA28" s="252"/>
      <c r="DB28" s="252"/>
      <c r="DC28" s="252"/>
      <c r="DD28" s="252"/>
      <c r="DE28" s="252"/>
      <c r="DF28" s="252"/>
      <c r="DG28" s="252"/>
      <c r="DH28" s="252"/>
      <c r="DI28" s="252"/>
      <c r="DJ28" s="252"/>
      <c r="DK28" s="260"/>
    </row>
    <row r="29" spans="1:115" s="54" customFormat="1" ht="13.5" customHeight="1" x14ac:dyDescent="0.3">
      <c r="A29" s="199" t="s">
        <v>75</v>
      </c>
      <c r="B29" s="200"/>
      <c r="C29" s="200"/>
      <c r="D29" s="200"/>
      <c r="E29" s="200"/>
      <c r="F29" s="200"/>
      <c r="G29" s="200"/>
      <c r="H29" s="200"/>
      <c r="I29" s="200"/>
      <c r="J29" s="201"/>
      <c r="K29" s="238" t="s">
        <v>133</v>
      </c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39"/>
      <c r="BE29" s="239"/>
      <c r="BF29" s="239"/>
      <c r="BG29" s="239"/>
      <c r="BH29" s="240"/>
      <c r="BI29" s="241" t="s">
        <v>64</v>
      </c>
      <c r="BJ29" s="242"/>
      <c r="BK29" s="242"/>
      <c r="BL29" s="242"/>
      <c r="BM29" s="242"/>
      <c r="BN29" s="242"/>
      <c r="BO29" s="242"/>
      <c r="BP29" s="243"/>
      <c r="BQ29" s="243"/>
      <c r="BR29" s="243"/>
      <c r="BS29" s="243"/>
      <c r="BT29" s="243"/>
      <c r="BU29" s="243"/>
      <c r="BV29" s="243"/>
      <c r="BW29" s="243"/>
      <c r="BX29" s="243"/>
      <c r="BY29" s="243"/>
      <c r="BZ29" s="243"/>
      <c r="CA29" s="243"/>
      <c r="CB29" s="243"/>
      <c r="CC29" s="243"/>
      <c r="CD29" s="243"/>
      <c r="CE29" s="243"/>
      <c r="CF29" s="243"/>
      <c r="CG29" s="243"/>
      <c r="CH29" s="243"/>
      <c r="CI29" s="243"/>
      <c r="CJ29" s="243"/>
      <c r="CK29" s="243"/>
      <c r="CL29" s="243"/>
      <c r="CM29" s="243"/>
      <c r="CN29" s="243"/>
      <c r="CO29" s="243"/>
      <c r="CP29" s="223"/>
      <c r="CQ29" s="224"/>
      <c r="CR29" s="224"/>
      <c r="CS29" s="224"/>
      <c r="CT29" s="224"/>
      <c r="CU29" s="224"/>
      <c r="CV29" s="224"/>
      <c r="CW29" s="224"/>
      <c r="CX29" s="224"/>
      <c r="CY29" s="224"/>
      <c r="CZ29" s="224"/>
      <c r="DA29" s="224"/>
      <c r="DB29" s="224"/>
      <c r="DC29" s="224"/>
      <c r="DD29" s="224"/>
      <c r="DE29" s="224"/>
      <c r="DF29" s="224"/>
      <c r="DG29" s="224"/>
      <c r="DH29" s="224"/>
      <c r="DI29" s="224"/>
      <c r="DJ29" s="224"/>
      <c r="DK29" s="225"/>
    </row>
    <row r="30" spans="1:115" s="54" customFormat="1" ht="13.5" customHeight="1" x14ac:dyDescent="0.3">
      <c r="A30" s="199" t="s">
        <v>76</v>
      </c>
      <c r="B30" s="200"/>
      <c r="C30" s="200"/>
      <c r="D30" s="200"/>
      <c r="E30" s="200"/>
      <c r="F30" s="200"/>
      <c r="G30" s="200"/>
      <c r="H30" s="200"/>
      <c r="I30" s="200"/>
      <c r="J30" s="201"/>
      <c r="K30" s="238" t="s">
        <v>134</v>
      </c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  <c r="AN30" s="239"/>
      <c r="AO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239"/>
      <c r="BC30" s="239"/>
      <c r="BD30" s="239"/>
      <c r="BE30" s="239"/>
      <c r="BF30" s="239"/>
      <c r="BG30" s="239"/>
      <c r="BH30" s="240"/>
      <c r="BI30" s="241" t="s">
        <v>65</v>
      </c>
      <c r="BJ30" s="242"/>
      <c r="BK30" s="242"/>
      <c r="BL30" s="242"/>
      <c r="BM30" s="242"/>
      <c r="BN30" s="242"/>
      <c r="BO30" s="242"/>
      <c r="BP30" s="243"/>
      <c r="BQ30" s="243"/>
      <c r="BR30" s="243"/>
      <c r="BS30" s="243"/>
      <c r="BT30" s="243"/>
      <c r="BU30" s="243"/>
      <c r="BV30" s="243"/>
      <c r="BW30" s="243"/>
      <c r="BX30" s="243"/>
      <c r="BY30" s="243"/>
      <c r="BZ30" s="243"/>
      <c r="CA30" s="243"/>
      <c r="CB30" s="243"/>
      <c r="CC30" s="243"/>
      <c r="CD30" s="243"/>
      <c r="CE30" s="243"/>
      <c r="CF30" s="243"/>
      <c r="CG30" s="243"/>
      <c r="CH30" s="243"/>
      <c r="CI30" s="243"/>
      <c r="CJ30" s="243"/>
      <c r="CK30" s="243"/>
      <c r="CL30" s="243"/>
      <c r="CM30" s="243"/>
      <c r="CN30" s="243"/>
      <c r="CO30" s="243"/>
      <c r="CP30" s="223"/>
      <c r="CQ30" s="224"/>
      <c r="CR30" s="224"/>
      <c r="CS30" s="224"/>
      <c r="CT30" s="224"/>
      <c r="CU30" s="224"/>
      <c r="CV30" s="224"/>
      <c r="CW30" s="224"/>
      <c r="CX30" s="224"/>
      <c r="CY30" s="224"/>
      <c r="CZ30" s="224"/>
      <c r="DA30" s="224"/>
      <c r="DB30" s="224"/>
      <c r="DC30" s="224"/>
      <c r="DD30" s="224"/>
      <c r="DE30" s="224"/>
      <c r="DF30" s="224"/>
      <c r="DG30" s="224"/>
      <c r="DH30" s="224"/>
      <c r="DI30" s="224"/>
      <c r="DJ30" s="224"/>
      <c r="DK30" s="225"/>
    </row>
    <row r="31" spans="1:115" ht="26.25" customHeight="1" x14ac:dyDescent="0.3">
      <c r="A31" s="199" t="s">
        <v>77</v>
      </c>
      <c r="B31" s="200"/>
      <c r="C31" s="200"/>
      <c r="D31" s="200"/>
      <c r="E31" s="200"/>
      <c r="F31" s="200"/>
      <c r="G31" s="200"/>
      <c r="H31" s="200"/>
      <c r="I31" s="200"/>
      <c r="J31" s="201"/>
      <c r="K31" s="238" t="s">
        <v>135</v>
      </c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239"/>
      <c r="AQ31" s="239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/>
      <c r="BB31" s="239"/>
      <c r="BC31" s="239"/>
      <c r="BD31" s="239"/>
      <c r="BE31" s="239"/>
      <c r="BF31" s="239"/>
      <c r="BG31" s="239"/>
      <c r="BH31" s="240"/>
      <c r="BI31" s="241" t="s">
        <v>24</v>
      </c>
      <c r="BJ31" s="242"/>
      <c r="BK31" s="242"/>
      <c r="BL31" s="242"/>
      <c r="BM31" s="242"/>
      <c r="BN31" s="242"/>
      <c r="BO31" s="242"/>
      <c r="BP31" s="243"/>
      <c r="BQ31" s="243"/>
      <c r="BR31" s="243"/>
      <c r="BS31" s="243"/>
      <c r="BT31" s="243"/>
      <c r="BU31" s="243"/>
      <c r="BV31" s="243"/>
      <c r="BW31" s="243"/>
      <c r="BX31" s="243"/>
      <c r="BY31" s="243"/>
      <c r="BZ31" s="243"/>
      <c r="CA31" s="243"/>
      <c r="CB31" s="243"/>
      <c r="CC31" s="243"/>
      <c r="CD31" s="243"/>
      <c r="CE31" s="243"/>
      <c r="CF31" s="243"/>
      <c r="CG31" s="243"/>
      <c r="CH31" s="243"/>
      <c r="CI31" s="243"/>
      <c r="CJ31" s="243"/>
      <c r="CK31" s="243"/>
      <c r="CL31" s="243"/>
      <c r="CM31" s="243"/>
      <c r="CN31" s="243"/>
      <c r="CO31" s="243"/>
      <c r="CP31" s="223"/>
      <c r="CQ31" s="224"/>
      <c r="CR31" s="224"/>
      <c r="CS31" s="224"/>
      <c r="CT31" s="224"/>
      <c r="CU31" s="224"/>
      <c r="CV31" s="224"/>
      <c r="CW31" s="224"/>
      <c r="CX31" s="224"/>
      <c r="CY31" s="224"/>
      <c r="CZ31" s="224"/>
      <c r="DA31" s="224"/>
      <c r="DB31" s="224"/>
      <c r="DC31" s="224"/>
      <c r="DD31" s="224"/>
      <c r="DE31" s="224"/>
      <c r="DF31" s="224"/>
      <c r="DG31" s="224"/>
      <c r="DH31" s="224"/>
      <c r="DI31" s="224"/>
      <c r="DJ31" s="224"/>
      <c r="DK31" s="225"/>
    </row>
    <row r="32" spans="1:115" ht="26.25" customHeight="1" thickBot="1" x14ac:dyDescent="0.35">
      <c r="A32" s="267" t="s">
        <v>78</v>
      </c>
      <c r="B32" s="268"/>
      <c r="C32" s="268"/>
      <c r="D32" s="268"/>
      <c r="E32" s="268"/>
      <c r="F32" s="268"/>
      <c r="G32" s="268"/>
      <c r="H32" s="268"/>
      <c r="I32" s="268"/>
      <c r="J32" s="269"/>
      <c r="K32" s="238" t="s">
        <v>248</v>
      </c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39"/>
      <c r="BF32" s="239"/>
      <c r="BG32" s="239"/>
      <c r="BH32" s="240"/>
      <c r="BI32" s="270" t="s">
        <v>90</v>
      </c>
      <c r="BJ32" s="271"/>
      <c r="BK32" s="271"/>
      <c r="BL32" s="271"/>
      <c r="BM32" s="271"/>
      <c r="BN32" s="271"/>
      <c r="BO32" s="271"/>
      <c r="BP32" s="272"/>
      <c r="BQ32" s="272"/>
      <c r="BR32" s="272"/>
      <c r="BS32" s="272"/>
      <c r="BT32" s="272"/>
      <c r="BU32" s="272"/>
      <c r="BV32" s="272"/>
      <c r="BW32" s="272"/>
      <c r="BX32" s="272"/>
      <c r="BY32" s="272"/>
      <c r="BZ32" s="272"/>
      <c r="CA32" s="272"/>
      <c r="CB32" s="272"/>
      <c r="CC32" s="272"/>
      <c r="CD32" s="272"/>
      <c r="CE32" s="272"/>
      <c r="CF32" s="272"/>
      <c r="CG32" s="272"/>
      <c r="CH32" s="272"/>
      <c r="CI32" s="272"/>
      <c r="CJ32" s="272"/>
      <c r="CK32" s="272"/>
      <c r="CL32" s="272"/>
      <c r="CM32" s="272"/>
      <c r="CN32" s="272"/>
      <c r="CO32" s="272"/>
      <c r="CP32" s="273"/>
      <c r="CQ32" s="274"/>
      <c r="CR32" s="274"/>
      <c r="CS32" s="274"/>
      <c r="CT32" s="274"/>
      <c r="CU32" s="274"/>
      <c r="CV32" s="274"/>
      <c r="CW32" s="274"/>
      <c r="CX32" s="274"/>
      <c r="CY32" s="274"/>
      <c r="CZ32" s="274"/>
      <c r="DA32" s="274"/>
      <c r="DB32" s="274"/>
      <c r="DC32" s="274"/>
      <c r="DD32" s="274"/>
      <c r="DE32" s="274"/>
      <c r="DF32" s="274"/>
      <c r="DG32" s="274"/>
      <c r="DH32" s="274"/>
      <c r="DI32" s="274"/>
      <c r="DJ32" s="274"/>
      <c r="DK32" s="275"/>
    </row>
    <row r="33" spans="1:115" ht="0.75" customHeight="1" x14ac:dyDescent="0.3">
      <c r="A33" s="50"/>
      <c r="B33" s="50"/>
      <c r="C33" s="50"/>
      <c r="D33" s="50"/>
      <c r="E33" s="50"/>
      <c r="F33" s="50"/>
      <c r="G33" s="50"/>
      <c r="H33" s="50"/>
      <c r="I33" s="50"/>
      <c r="J33" s="50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50"/>
      <c r="BJ33" s="50"/>
      <c r="BK33" s="50"/>
      <c r="BL33" s="50"/>
      <c r="BM33" s="50"/>
      <c r="BN33" s="50"/>
      <c r="BO33" s="50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</row>
    <row r="34" spans="1:115" x14ac:dyDescent="0.3">
      <c r="A34" s="50"/>
      <c r="B34" s="50"/>
      <c r="C34" s="50"/>
      <c r="D34" s="50"/>
      <c r="E34" s="50"/>
      <c r="F34" s="50"/>
      <c r="G34" s="50"/>
      <c r="H34" s="50"/>
      <c r="I34" s="50"/>
      <c r="J34" s="50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50"/>
      <c r="BJ34" s="50"/>
      <c r="BK34" s="50"/>
      <c r="BL34" s="50"/>
      <c r="BM34" s="50"/>
      <c r="BN34" s="50"/>
      <c r="BO34" s="50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</row>
    <row r="35" spans="1:115" ht="18.75" customHeight="1" x14ac:dyDescent="0.3">
      <c r="DG35" s="61"/>
      <c r="DK35" s="66" t="s">
        <v>276</v>
      </c>
    </row>
    <row r="36" spans="1:115" s="61" customFormat="1" ht="12.75" customHeight="1" thickBot="1" x14ac:dyDescent="0.3">
      <c r="A36" s="208" t="s">
        <v>240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16">
        <v>2</v>
      </c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  <c r="BI36" s="237">
        <v>3</v>
      </c>
      <c r="BJ36" s="237"/>
      <c r="BK36" s="237"/>
      <c r="BL36" s="237"/>
      <c r="BM36" s="237"/>
      <c r="BN36" s="237"/>
      <c r="BO36" s="237"/>
      <c r="BP36" s="237">
        <v>4</v>
      </c>
      <c r="BQ36" s="237"/>
      <c r="BR36" s="237"/>
      <c r="BS36" s="237"/>
      <c r="BT36" s="237"/>
      <c r="BU36" s="237"/>
      <c r="BV36" s="237"/>
      <c r="BW36" s="237"/>
      <c r="BX36" s="237"/>
      <c r="BY36" s="237"/>
      <c r="BZ36" s="237"/>
      <c r="CA36" s="237"/>
      <c r="CB36" s="237"/>
      <c r="CC36" s="237"/>
      <c r="CD36" s="237"/>
      <c r="CE36" s="237"/>
      <c r="CF36" s="237"/>
      <c r="CG36" s="237"/>
      <c r="CH36" s="237"/>
      <c r="CI36" s="237"/>
      <c r="CJ36" s="237"/>
      <c r="CK36" s="237"/>
      <c r="CL36" s="237"/>
      <c r="CM36" s="237"/>
      <c r="CN36" s="237"/>
      <c r="CO36" s="237"/>
      <c r="CP36" s="226">
        <v>5</v>
      </c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27"/>
      <c r="DC36" s="227"/>
      <c r="DD36" s="227"/>
      <c r="DE36" s="227"/>
      <c r="DF36" s="227"/>
      <c r="DG36" s="227"/>
      <c r="DH36" s="227"/>
      <c r="DI36" s="227"/>
      <c r="DJ36" s="227"/>
      <c r="DK36" s="227"/>
    </row>
    <row r="37" spans="1:115" ht="13.5" customHeight="1" x14ac:dyDescent="0.3">
      <c r="A37" s="210" t="s">
        <v>59</v>
      </c>
      <c r="B37" s="211"/>
      <c r="C37" s="211"/>
      <c r="D37" s="211"/>
      <c r="E37" s="211"/>
      <c r="F37" s="211"/>
      <c r="G37" s="211"/>
      <c r="H37" s="211"/>
      <c r="I37" s="211"/>
      <c r="J37" s="212"/>
      <c r="K37" s="217" t="s">
        <v>158</v>
      </c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9"/>
      <c r="BI37" s="220" t="s">
        <v>32</v>
      </c>
      <c r="BJ37" s="221"/>
      <c r="BK37" s="221"/>
      <c r="BL37" s="221"/>
      <c r="BM37" s="221"/>
      <c r="BN37" s="221"/>
      <c r="BO37" s="221"/>
      <c r="BP37" s="222" t="s">
        <v>66</v>
      </c>
      <c r="BQ37" s="222"/>
      <c r="BR37" s="222"/>
      <c r="BS37" s="222"/>
      <c r="BT37" s="222"/>
      <c r="BU37" s="222"/>
      <c r="BV37" s="222"/>
      <c r="BW37" s="222"/>
      <c r="BX37" s="222"/>
      <c r="BY37" s="222"/>
      <c r="BZ37" s="222"/>
      <c r="CA37" s="222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  <c r="CM37" s="222"/>
      <c r="CN37" s="222"/>
      <c r="CO37" s="222"/>
      <c r="CP37" s="254"/>
      <c r="CQ37" s="255"/>
      <c r="CR37" s="255"/>
      <c r="CS37" s="255"/>
      <c r="CT37" s="255"/>
      <c r="CU37" s="255"/>
      <c r="CV37" s="255"/>
      <c r="CW37" s="255"/>
      <c r="CX37" s="255"/>
      <c r="CY37" s="255"/>
      <c r="CZ37" s="255"/>
      <c r="DA37" s="255"/>
      <c r="DB37" s="255"/>
      <c r="DC37" s="255"/>
      <c r="DD37" s="255"/>
      <c r="DE37" s="255"/>
      <c r="DF37" s="255"/>
      <c r="DG37" s="255"/>
      <c r="DH37" s="255"/>
      <c r="DI37" s="255"/>
      <c r="DJ37" s="255"/>
      <c r="DK37" s="225"/>
    </row>
    <row r="38" spans="1:115" ht="13.5" customHeight="1" x14ac:dyDescent="0.3">
      <c r="A38" s="213"/>
      <c r="B38" s="214"/>
      <c r="C38" s="214"/>
      <c r="D38" s="214"/>
      <c r="E38" s="214"/>
      <c r="F38" s="214"/>
      <c r="G38" s="214"/>
      <c r="H38" s="214"/>
      <c r="I38" s="214"/>
      <c r="J38" s="215"/>
      <c r="K38" s="244" t="s">
        <v>45</v>
      </c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5"/>
      <c r="BH38" s="246"/>
      <c r="BI38" s="213" t="s">
        <v>33</v>
      </c>
      <c r="BJ38" s="261"/>
      <c r="BK38" s="261"/>
      <c r="BL38" s="261"/>
      <c r="BM38" s="261"/>
      <c r="BN38" s="261"/>
      <c r="BO38" s="262"/>
      <c r="BP38" s="251" t="s">
        <v>66</v>
      </c>
      <c r="BQ38" s="252"/>
      <c r="BR38" s="252"/>
      <c r="BS38" s="252"/>
      <c r="BT38" s="252"/>
      <c r="BU38" s="252"/>
      <c r="BV38" s="252"/>
      <c r="BW38" s="252"/>
      <c r="BX38" s="252"/>
      <c r="BY38" s="252"/>
      <c r="BZ38" s="252"/>
      <c r="CA38" s="252"/>
      <c r="CB38" s="252"/>
      <c r="CC38" s="252"/>
      <c r="CD38" s="252"/>
      <c r="CE38" s="252"/>
      <c r="CF38" s="252"/>
      <c r="CG38" s="252"/>
      <c r="CH38" s="252"/>
      <c r="CI38" s="252"/>
      <c r="CJ38" s="252"/>
      <c r="CK38" s="252"/>
      <c r="CL38" s="252"/>
      <c r="CM38" s="252"/>
      <c r="CN38" s="252"/>
      <c r="CO38" s="253"/>
      <c r="CP38" s="251"/>
      <c r="CQ38" s="252"/>
      <c r="CR38" s="252"/>
      <c r="CS38" s="252"/>
      <c r="CT38" s="252"/>
      <c r="CU38" s="252"/>
      <c r="CV38" s="252"/>
      <c r="CW38" s="252"/>
      <c r="CX38" s="252"/>
      <c r="CY38" s="252"/>
      <c r="CZ38" s="252"/>
      <c r="DA38" s="252"/>
      <c r="DB38" s="252"/>
      <c r="DC38" s="252"/>
      <c r="DD38" s="252"/>
      <c r="DE38" s="252"/>
      <c r="DF38" s="252"/>
      <c r="DG38" s="252"/>
      <c r="DH38" s="252"/>
      <c r="DI38" s="252"/>
      <c r="DJ38" s="252"/>
      <c r="DK38" s="260"/>
    </row>
    <row r="39" spans="1:115" ht="13.5" customHeight="1" x14ac:dyDescent="0.3">
      <c r="A39" s="210"/>
      <c r="B39" s="211"/>
      <c r="C39" s="211"/>
      <c r="D39" s="211"/>
      <c r="E39" s="211"/>
      <c r="F39" s="211"/>
      <c r="G39" s="211"/>
      <c r="H39" s="211"/>
      <c r="I39" s="211"/>
      <c r="J39" s="212"/>
      <c r="K39" s="257" t="s">
        <v>60</v>
      </c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258"/>
      <c r="AG39" s="258"/>
      <c r="AH39" s="258"/>
      <c r="AI39" s="258"/>
      <c r="AJ39" s="258"/>
      <c r="AK39" s="258"/>
      <c r="AL39" s="258"/>
      <c r="AM39" s="258"/>
      <c r="AN39" s="258"/>
      <c r="AO39" s="258"/>
      <c r="AP39" s="258"/>
      <c r="AQ39" s="258"/>
      <c r="AR39" s="258"/>
      <c r="AS39" s="258"/>
      <c r="AT39" s="258"/>
      <c r="AU39" s="258"/>
      <c r="AV39" s="258"/>
      <c r="AW39" s="258"/>
      <c r="AX39" s="258"/>
      <c r="AY39" s="258"/>
      <c r="AZ39" s="258"/>
      <c r="BA39" s="258"/>
      <c r="BB39" s="258"/>
      <c r="BC39" s="258"/>
      <c r="BD39" s="258"/>
      <c r="BE39" s="258"/>
      <c r="BF39" s="258"/>
      <c r="BG39" s="258"/>
      <c r="BH39" s="259"/>
      <c r="BI39" s="263"/>
      <c r="BJ39" s="264"/>
      <c r="BK39" s="264"/>
      <c r="BL39" s="264"/>
      <c r="BM39" s="264"/>
      <c r="BN39" s="264"/>
      <c r="BO39" s="265"/>
      <c r="BP39" s="139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1"/>
      <c r="CP39" s="139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0"/>
      <c r="DE39" s="140"/>
      <c r="DF39" s="140"/>
      <c r="DG39" s="140"/>
      <c r="DH39" s="140"/>
      <c r="DI39" s="140"/>
      <c r="DJ39" s="140"/>
      <c r="DK39" s="276"/>
    </row>
    <row r="40" spans="1:115" ht="13.5" customHeight="1" x14ac:dyDescent="0.3">
      <c r="A40" s="210"/>
      <c r="B40" s="211"/>
      <c r="C40" s="211"/>
      <c r="D40" s="211"/>
      <c r="E40" s="211"/>
      <c r="F40" s="211"/>
      <c r="G40" s="211"/>
      <c r="H40" s="211"/>
      <c r="I40" s="211"/>
      <c r="J40" s="212"/>
      <c r="K40" s="247" t="s">
        <v>61</v>
      </c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9"/>
      <c r="BI40" s="241" t="s">
        <v>34</v>
      </c>
      <c r="BJ40" s="242"/>
      <c r="BK40" s="242"/>
      <c r="BL40" s="242"/>
      <c r="BM40" s="242"/>
      <c r="BN40" s="242"/>
      <c r="BO40" s="242"/>
      <c r="BP40" s="243" t="s">
        <v>66</v>
      </c>
      <c r="BQ40" s="243"/>
      <c r="BR40" s="243"/>
      <c r="BS40" s="243"/>
      <c r="BT40" s="243"/>
      <c r="BU40" s="243"/>
      <c r="BV40" s="243"/>
      <c r="BW40" s="243"/>
      <c r="BX40" s="243"/>
      <c r="BY40" s="243"/>
      <c r="BZ40" s="243"/>
      <c r="CA40" s="243"/>
      <c r="CB40" s="243"/>
      <c r="CC40" s="243"/>
      <c r="CD40" s="243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23"/>
      <c r="CQ40" s="224"/>
      <c r="CR40" s="224"/>
      <c r="CS40" s="224"/>
      <c r="CT40" s="224"/>
      <c r="CU40" s="224"/>
      <c r="CV40" s="224"/>
      <c r="CW40" s="224"/>
      <c r="CX40" s="224"/>
      <c r="CY40" s="224"/>
      <c r="CZ40" s="224"/>
      <c r="DA40" s="224"/>
      <c r="DB40" s="224"/>
      <c r="DC40" s="224"/>
      <c r="DD40" s="224"/>
      <c r="DE40" s="224"/>
      <c r="DF40" s="224"/>
      <c r="DG40" s="224"/>
      <c r="DH40" s="59"/>
      <c r="DI40" s="59"/>
      <c r="DJ40" s="59"/>
      <c r="DK40" s="29"/>
    </row>
    <row r="41" spans="1:115" ht="13.5" customHeight="1" x14ac:dyDescent="0.3">
      <c r="A41" s="210"/>
      <c r="B41" s="211"/>
      <c r="C41" s="211"/>
      <c r="D41" s="211"/>
      <c r="E41" s="211"/>
      <c r="F41" s="211"/>
      <c r="G41" s="211"/>
      <c r="H41" s="211"/>
      <c r="I41" s="211"/>
      <c r="J41" s="212"/>
      <c r="K41" s="247" t="s">
        <v>100</v>
      </c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9"/>
      <c r="BI41" s="241" t="s">
        <v>35</v>
      </c>
      <c r="BJ41" s="242"/>
      <c r="BK41" s="242"/>
      <c r="BL41" s="242"/>
      <c r="BM41" s="242"/>
      <c r="BN41" s="242"/>
      <c r="BO41" s="242"/>
      <c r="BP41" s="243" t="s">
        <v>66</v>
      </c>
      <c r="BQ41" s="243"/>
      <c r="BR41" s="243"/>
      <c r="BS41" s="243"/>
      <c r="BT41" s="243"/>
      <c r="BU41" s="243"/>
      <c r="BV41" s="243"/>
      <c r="BW41" s="243"/>
      <c r="BX41" s="243"/>
      <c r="BY41" s="243"/>
      <c r="BZ41" s="243"/>
      <c r="CA41" s="243"/>
      <c r="CB41" s="243"/>
      <c r="CC41" s="243"/>
      <c r="CD41" s="243"/>
      <c r="CE41" s="243"/>
      <c r="CF41" s="243"/>
      <c r="CG41" s="243"/>
      <c r="CH41" s="243"/>
      <c r="CI41" s="243"/>
      <c r="CJ41" s="243"/>
      <c r="CK41" s="243"/>
      <c r="CL41" s="243"/>
      <c r="CM41" s="243"/>
      <c r="CN41" s="243"/>
      <c r="CO41" s="243"/>
      <c r="CP41" s="223"/>
      <c r="CQ41" s="224"/>
      <c r="CR41" s="224"/>
      <c r="CS41" s="224"/>
      <c r="CT41" s="224"/>
      <c r="CU41" s="224"/>
      <c r="CV41" s="224"/>
      <c r="CW41" s="224"/>
      <c r="CX41" s="224"/>
      <c r="CY41" s="224"/>
      <c r="CZ41" s="224"/>
      <c r="DA41" s="224"/>
      <c r="DB41" s="224"/>
      <c r="DC41" s="224"/>
      <c r="DD41" s="224"/>
      <c r="DE41" s="224"/>
      <c r="DF41" s="224"/>
      <c r="DG41" s="224"/>
      <c r="DH41" s="59"/>
      <c r="DI41" s="59"/>
      <c r="DJ41" s="59"/>
      <c r="DK41" s="29"/>
    </row>
    <row r="42" spans="1:115" ht="13.5" customHeight="1" x14ac:dyDescent="0.3">
      <c r="A42" s="213" t="s">
        <v>62</v>
      </c>
      <c r="B42" s="214"/>
      <c r="C42" s="214"/>
      <c r="D42" s="214"/>
      <c r="E42" s="214"/>
      <c r="F42" s="214"/>
      <c r="G42" s="214"/>
      <c r="H42" s="214"/>
      <c r="I42" s="214"/>
      <c r="J42" s="215"/>
      <c r="K42" s="238" t="s">
        <v>249</v>
      </c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  <c r="AK42" s="239"/>
      <c r="AL42" s="239"/>
      <c r="AM42" s="239"/>
      <c r="AN42" s="239"/>
      <c r="AO42" s="239"/>
      <c r="AP42" s="239"/>
      <c r="AQ42" s="239"/>
      <c r="AR42" s="239"/>
      <c r="AS42" s="239"/>
      <c r="AT42" s="239"/>
      <c r="AU42" s="239"/>
      <c r="AV42" s="239"/>
      <c r="AW42" s="239"/>
      <c r="AX42" s="239"/>
      <c r="AY42" s="239"/>
      <c r="AZ42" s="239"/>
      <c r="BA42" s="239"/>
      <c r="BB42" s="239"/>
      <c r="BC42" s="239"/>
      <c r="BD42" s="239"/>
      <c r="BE42" s="239"/>
      <c r="BF42" s="239"/>
      <c r="BG42" s="239"/>
      <c r="BH42" s="240"/>
      <c r="BI42" s="199" t="s">
        <v>91</v>
      </c>
      <c r="BJ42" s="200"/>
      <c r="BK42" s="200"/>
      <c r="BL42" s="200"/>
      <c r="BM42" s="200"/>
      <c r="BN42" s="200"/>
      <c r="BO42" s="313"/>
      <c r="BP42" s="223" t="s">
        <v>66</v>
      </c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  <c r="CM42" s="224"/>
      <c r="CN42" s="224"/>
      <c r="CO42" s="292"/>
      <c r="CP42" s="223"/>
      <c r="CQ42" s="224"/>
      <c r="CR42" s="224"/>
      <c r="CS42" s="224"/>
      <c r="CT42" s="224"/>
      <c r="CU42" s="224"/>
      <c r="CV42" s="224"/>
      <c r="CW42" s="224"/>
      <c r="CX42" s="224"/>
      <c r="CY42" s="224"/>
      <c r="CZ42" s="224"/>
      <c r="DA42" s="224"/>
      <c r="DB42" s="224"/>
      <c r="DC42" s="224"/>
      <c r="DD42" s="224"/>
      <c r="DE42" s="224"/>
      <c r="DF42" s="224"/>
      <c r="DG42" s="224"/>
      <c r="DH42" s="224"/>
      <c r="DI42" s="224"/>
      <c r="DJ42" s="224"/>
      <c r="DK42" s="225"/>
    </row>
    <row r="43" spans="1:115" ht="13.5" customHeight="1" x14ac:dyDescent="0.3">
      <c r="A43" s="210"/>
      <c r="B43" s="211"/>
      <c r="C43" s="211"/>
      <c r="D43" s="211"/>
      <c r="E43" s="211"/>
      <c r="F43" s="211"/>
      <c r="G43" s="211"/>
      <c r="H43" s="211"/>
      <c r="I43" s="211"/>
      <c r="J43" s="212"/>
      <c r="K43" s="244" t="s">
        <v>45</v>
      </c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45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5"/>
      <c r="AY43" s="245"/>
      <c r="AZ43" s="245"/>
      <c r="BA43" s="245"/>
      <c r="BB43" s="245"/>
      <c r="BC43" s="245"/>
      <c r="BD43" s="245"/>
      <c r="BE43" s="245"/>
      <c r="BF43" s="245"/>
      <c r="BG43" s="245"/>
      <c r="BH43" s="246"/>
      <c r="BI43" s="213" t="s">
        <v>92</v>
      </c>
      <c r="BJ43" s="261"/>
      <c r="BK43" s="261"/>
      <c r="BL43" s="261"/>
      <c r="BM43" s="261"/>
      <c r="BN43" s="261"/>
      <c r="BO43" s="262"/>
      <c r="BP43" s="251" t="s">
        <v>66</v>
      </c>
      <c r="BQ43" s="252"/>
      <c r="BR43" s="252"/>
      <c r="BS43" s="252"/>
      <c r="BT43" s="252"/>
      <c r="BU43" s="252"/>
      <c r="BV43" s="252"/>
      <c r="BW43" s="252"/>
      <c r="BX43" s="252"/>
      <c r="BY43" s="252"/>
      <c r="BZ43" s="252"/>
      <c r="CA43" s="252"/>
      <c r="CB43" s="252"/>
      <c r="CC43" s="252"/>
      <c r="CD43" s="252"/>
      <c r="CE43" s="252"/>
      <c r="CF43" s="252"/>
      <c r="CG43" s="252"/>
      <c r="CH43" s="252"/>
      <c r="CI43" s="252"/>
      <c r="CJ43" s="252"/>
      <c r="CK43" s="252"/>
      <c r="CL43" s="252"/>
      <c r="CM43" s="252"/>
      <c r="CN43" s="252"/>
      <c r="CO43" s="253"/>
      <c r="CP43" s="251"/>
      <c r="CQ43" s="252"/>
      <c r="CR43" s="252"/>
      <c r="CS43" s="252"/>
      <c r="CT43" s="252"/>
      <c r="CU43" s="252"/>
      <c r="CV43" s="252"/>
      <c r="CW43" s="252"/>
      <c r="CX43" s="252"/>
      <c r="CY43" s="252"/>
      <c r="CZ43" s="252"/>
      <c r="DA43" s="252"/>
      <c r="DB43" s="252"/>
      <c r="DC43" s="252"/>
      <c r="DD43" s="252"/>
      <c r="DE43" s="252"/>
      <c r="DF43" s="252"/>
      <c r="DG43" s="252"/>
      <c r="DH43" s="252"/>
      <c r="DI43" s="252"/>
      <c r="DJ43" s="252"/>
      <c r="DK43" s="260"/>
    </row>
    <row r="44" spans="1:115" ht="13.5" customHeight="1" x14ac:dyDescent="0.3">
      <c r="A44" s="210"/>
      <c r="B44" s="211"/>
      <c r="C44" s="211"/>
      <c r="D44" s="211"/>
      <c r="E44" s="211"/>
      <c r="F44" s="211"/>
      <c r="G44" s="211"/>
      <c r="H44" s="211"/>
      <c r="I44" s="211"/>
      <c r="J44" s="212"/>
      <c r="K44" s="257" t="s">
        <v>61</v>
      </c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258"/>
      <c r="AG44" s="258"/>
      <c r="AH44" s="258"/>
      <c r="AI44" s="258"/>
      <c r="AJ44" s="258"/>
      <c r="AK44" s="258"/>
      <c r="AL44" s="258"/>
      <c r="AM44" s="258"/>
      <c r="AN44" s="258"/>
      <c r="AO44" s="258"/>
      <c r="AP44" s="258"/>
      <c r="AQ44" s="258"/>
      <c r="AR44" s="258"/>
      <c r="AS44" s="258"/>
      <c r="AT44" s="258"/>
      <c r="AU44" s="258"/>
      <c r="AV44" s="258"/>
      <c r="AW44" s="258"/>
      <c r="AX44" s="258"/>
      <c r="AY44" s="258"/>
      <c r="AZ44" s="258"/>
      <c r="BA44" s="258"/>
      <c r="BB44" s="258"/>
      <c r="BC44" s="258"/>
      <c r="BD44" s="258"/>
      <c r="BE44" s="258"/>
      <c r="BF44" s="258"/>
      <c r="BG44" s="258"/>
      <c r="BH44" s="259"/>
      <c r="BI44" s="263"/>
      <c r="BJ44" s="264"/>
      <c r="BK44" s="264"/>
      <c r="BL44" s="264"/>
      <c r="BM44" s="264"/>
      <c r="BN44" s="264"/>
      <c r="BO44" s="265"/>
      <c r="BP44" s="139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1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276"/>
    </row>
    <row r="45" spans="1:115" ht="13.5" customHeight="1" x14ac:dyDescent="0.3">
      <c r="A45" s="210"/>
      <c r="B45" s="211"/>
      <c r="C45" s="211"/>
      <c r="D45" s="211"/>
      <c r="E45" s="211"/>
      <c r="F45" s="211"/>
      <c r="G45" s="211"/>
      <c r="H45" s="211"/>
      <c r="I45" s="211"/>
      <c r="J45" s="212"/>
      <c r="K45" s="247" t="s">
        <v>100</v>
      </c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  <c r="AS45" s="248"/>
      <c r="AT45" s="248"/>
      <c r="AU45" s="248"/>
      <c r="AV45" s="248"/>
      <c r="AW45" s="248"/>
      <c r="AX45" s="248"/>
      <c r="AY45" s="248"/>
      <c r="AZ45" s="248"/>
      <c r="BA45" s="248"/>
      <c r="BB45" s="248"/>
      <c r="BC45" s="248"/>
      <c r="BD45" s="248"/>
      <c r="BE45" s="248"/>
      <c r="BF45" s="248"/>
      <c r="BG45" s="248"/>
      <c r="BH45" s="249"/>
      <c r="BI45" s="241" t="s">
        <v>287</v>
      </c>
      <c r="BJ45" s="242"/>
      <c r="BK45" s="242"/>
      <c r="BL45" s="242"/>
      <c r="BM45" s="242"/>
      <c r="BN45" s="242"/>
      <c r="BO45" s="242"/>
      <c r="BP45" s="243" t="s">
        <v>66</v>
      </c>
      <c r="BQ45" s="243"/>
      <c r="BR45" s="243"/>
      <c r="BS45" s="243"/>
      <c r="BT45" s="243"/>
      <c r="BU45" s="243"/>
      <c r="BV45" s="243"/>
      <c r="BW45" s="243"/>
      <c r="BX45" s="243"/>
      <c r="BY45" s="243"/>
      <c r="BZ45" s="243"/>
      <c r="CA45" s="243"/>
      <c r="CB45" s="243"/>
      <c r="CC45" s="243"/>
      <c r="CD45" s="243"/>
      <c r="CE45" s="243"/>
      <c r="CF45" s="243"/>
      <c r="CG45" s="243"/>
      <c r="CH45" s="243"/>
      <c r="CI45" s="243"/>
      <c r="CJ45" s="243"/>
      <c r="CK45" s="243"/>
      <c r="CL45" s="243"/>
      <c r="CM45" s="243"/>
      <c r="CN45" s="243"/>
      <c r="CO45" s="243"/>
      <c r="CP45" s="223"/>
      <c r="CQ45" s="224"/>
      <c r="CR45" s="224"/>
      <c r="CS45" s="224"/>
      <c r="CT45" s="224"/>
      <c r="CU45" s="224"/>
      <c r="CV45" s="224"/>
      <c r="CW45" s="224"/>
      <c r="CX45" s="224"/>
      <c r="CY45" s="224"/>
      <c r="CZ45" s="224"/>
      <c r="DA45" s="224"/>
      <c r="DB45" s="224"/>
      <c r="DC45" s="224"/>
      <c r="DD45" s="224"/>
      <c r="DE45" s="224"/>
      <c r="DF45" s="224"/>
      <c r="DG45" s="224"/>
      <c r="DH45" s="59"/>
      <c r="DI45" s="59"/>
      <c r="DJ45" s="59"/>
      <c r="DK45" s="29"/>
    </row>
    <row r="46" spans="1:115" ht="13.5" customHeight="1" x14ac:dyDescent="0.3">
      <c r="A46" s="213" t="s">
        <v>111</v>
      </c>
      <c r="B46" s="214"/>
      <c r="C46" s="214"/>
      <c r="D46" s="214"/>
      <c r="E46" s="214"/>
      <c r="F46" s="214"/>
      <c r="G46" s="214"/>
      <c r="H46" s="214"/>
      <c r="I46" s="214"/>
      <c r="J46" s="215"/>
      <c r="K46" s="238" t="s">
        <v>250</v>
      </c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  <c r="AJ46" s="239"/>
      <c r="AK46" s="239"/>
      <c r="AL46" s="239"/>
      <c r="AM46" s="239"/>
      <c r="AN46" s="239"/>
      <c r="AO46" s="239"/>
      <c r="AP46" s="239"/>
      <c r="AQ46" s="239"/>
      <c r="AR46" s="239"/>
      <c r="AS46" s="239"/>
      <c r="AT46" s="239"/>
      <c r="AU46" s="239"/>
      <c r="AV46" s="239"/>
      <c r="AW46" s="239"/>
      <c r="AX46" s="239"/>
      <c r="AY46" s="239"/>
      <c r="AZ46" s="239"/>
      <c r="BA46" s="239"/>
      <c r="BB46" s="239"/>
      <c r="BC46" s="239"/>
      <c r="BD46" s="239"/>
      <c r="BE46" s="239"/>
      <c r="BF46" s="239"/>
      <c r="BG46" s="239"/>
      <c r="BH46" s="240"/>
      <c r="BI46" s="241" t="s">
        <v>127</v>
      </c>
      <c r="BJ46" s="242"/>
      <c r="BK46" s="242"/>
      <c r="BL46" s="242"/>
      <c r="BM46" s="242"/>
      <c r="BN46" s="242"/>
      <c r="BO46" s="242"/>
      <c r="BP46" s="243"/>
      <c r="BQ46" s="243"/>
      <c r="BR46" s="243"/>
      <c r="BS46" s="243"/>
      <c r="BT46" s="243"/>
      <c r="BU46" s="243"/>
      <c r="BV46" s="243"/>
      <c r="BW46" s="243"/>
      <c r="BX46" s="243"/>
      <c r="BY46" s="243"/>
      <c r="BZ46" s="243"/>
      <c r="CA46" s="243"/>
      <c r="CB46" s="243"/>
      <c r="CC46" s="243"/>
      <c r="CD46" s="243"/>
      <c r="CE46" s="243"/>
      <c r="CF46" s="243"/>
      <c r="CG46" s="243"/>
      <c r="CH46" s="243"/>
      <c r="CI46" s="243"/>
      <c r="CJ46" s="243"/>
      <c r="CK46" s="243"/>
      <c r="CL46" s="243"/>
      <c r="CM46" s="243"/>
      <c r="CN46" s="243"/>
      <c r="CO46" s="243"/>
      <c r="CP46" s="223"/>
      <c r="CQ46" s="224"/>
      <c r="CR46" s="224"/>
      <c r="CS46" s="224"/>
      <c r="CT46" s="224"/>
      <c r="CU46" s="224"/>
      <c r="CV46" s="224"/>
      <c r="CW46" s="224"/>
      <c r="CX46" s="224"/>
      <c r="CY46" s="224"/>
      <c r="CZ46" s="224"/>
      <c r="DA46" s="224"/>
      <c r="DB46" s="224"/>
      <c r="DC46" s="224"/>
      <c r="DD46" s="224"/>
      <c r="DE46" s="224"/>
      <c r="DF46" s="224"/>
      <c r="DG46" s="224"/>
      <c r="DH46" s="224"/>
      <c r="DI46" s="224"/>
      <c r="DJ46" s="224"/>
      <c r="DK46" s="225"/>
    </row>
    <row r="47" spans="1:115" ht="13.5" customHeight="1" x14ac:dyDescent="0.3">
      <c r="A47" s="213" t="s">
        <v>106</v>
      </c>
      <c r="B47" s="214"/>
      <c r="C47" s="214"/>
      <c r="D47" s="214"/>
      <c r="E47" s="214"/>
      <c r="F47" s="214"/>
      <c r="G47" s="214"/>
      <c r="H47" s="214"/>
      <c r="I47" s="214"/>
      <c r="J47" s="215"/>
      <c r="K47" s="300" t="s">
        <v>146</v>
      </c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  <c r="AE47" s="301"/>
      <c r="AF47" s="301"/>
      <c r="AG47" s="301"/>
      <c r="AH47" s="301"/>
      <c r="AI47" s="301"/>
      <c r="AJ47" s="301"/>
      <c r="AK47" s="301"/>
      <c r="AL47" s="301"/>
      <c r="AM47" s="301"/>
      <c r="AN47" s="301"/>
      <c r="AO47" s="301"/>
      <c r="AP47" s="301"/>
      <c r="AQ47" s="301"/>
      <c r="AR47" s="301"/>
      <c r="AS47" s="301"/>
      <c r="AT47" s="301"/>
      <c r="AU47" s="301"/>
      <c r="AV47" s="301"/>
      <c r="AW47" s="301"/>
      <c r="AX47" s="301"/>
      <c r="AY47" s="301"/>
      <c r="AZ47" s="301"/>
      <c r="BA47" s="301"/>
      <c r="BB47" s="301"/>
      <c r="BC47" s="301"/>
      <c r="BD47" s="301"/>
      <c r="BE47" s="301"/>
      <c r="BF47" s="301"/>
      <c r="BG47" s="301"/>
      <c r="BH47" s="302"/>
      <c r="BI47" s="241" t="s">
        <v>128</v>
      </c>
      <c r="BJ47" s="242"/>
      <c r="BK47" s="242"/>
      <c r="BL47" s="242"/>
      <c r="BM47" s="242"/>
      <c r="BN47" s="242"/>
      <c r="BO47" s="242"/>
      <c r="BP47" s="243"/>
      <c r="BQ47" s="243"/>
      <c r="BR47" s="243"/>
      <c r="BS47" s="243"/>
      <c r="BT47" s="243"/>
      <c r="BU47" s="243"/>
      <c r="BV47" s="243"/>
      <c r="BW47" s="243"/>
      <c r="BX47" s="243"/>
      <c r="BY47" s="243"/>
      <c r="BZ47" s="243"/>
      <c r="CA47" s="243"/>
      <c r="CB47" s="243"/>
      <c r="CC47" s="243"/>
      <c r="CD47" s="243"/>
      <c r="CE47" s="243"/>
      <c r="CF47" s="243"/>
      <c r="CG47" s="243"/>
      <c r="CH47" s="243"/>
      <c r="CI47" s="243"/>
      <c r="CJ47" s="243"/>
      <c r="CK47" s="243"/>
      <c r="CL47" s="243"/>
      <c r="CM47" s="243"/>
      <c r="CN47" s="243"/>
      <c r="CO47" s="243"/>
      <c r="CP47" s="223"/>
      <c r="CQ47" s="224"/>
      <c r="CR47" s="224"/>
      <c r="CS47" s="224"/>
      <c r="CT47" s="224"/>
      <c r="CU47" s="224"/>
      <c r="CV47" s="224"/>
      <c r="CW47" s="224"/>
      <c r="CX47" s="224"/>
      <c r="CY47" s="224"/>
      <c r="CZ47" s="224"/>
      <c r="DA47" s="224"/>
      <c r="DB47" s="224"/>
      <c r="DC47" s="224"/>
      <c r="DD47" s="224"/>
      <c r="DE47" s="224"/>
      <c r="DF47" s="224"/>
      <c r="DG47" s="224"/>
      <c r="DH47" s="224"/>
      <c r="DI47" s="224"/>
      <c r="DJ47" s="224"/>
      <c r="DK47" s="225"/>
    </row>
    <row r="48" spans="1:115" ht="13.5" customHeight="1" x14ac:dyDescent="0.3">
      <c r="A48" s="210"/>
      <c r="B48" s="211"/>
      <c r="C48" s="211"/>
      <c r="D48" s="211"/>
      <c r="E48" s="211"/>
      <c r="F48" s="211"/>
      <c r="G48" s="211"/>
      <c r="H48" s="211"/>
      <c r="I48" s="211"/>
      <c r="J48" s="212"/>
      <c r="K48" s="244" t="s">
        <v>45</v>
      </c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5"/>
      <c r="AY48" s="245"/>
      <c r="AZ48" s="245"/>
      <c r="BA48" s="245"/>
      <c r="BB48" s="245"/>
      <c r="BC48" s="245"/>
      <c r="BD48" s="245"/>
      <c r="BE48" s="245"/>
      <c r="BF48" s="245"/>
      <c r="BG48" s="245"/>
      <c r="BH48" s="246"/>
      <c r="BI48" s="213"/>
      <c r="BJ48" s="214"/>
      <c r="BK48" s="214"/>
      <c r="BL48" s="214"/>
      <c r="BM48" s="214"/>
      <c r="BN48" s="214"/>
      <c r="BO48" s="250"/>
      <c r="BP48" s="251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2"/>
      <c r="CC48" s="252"/>
      <c r="CD48" s="252"/>
      <c r="CE48" s="252"/>
      <c r="CF48" s="252"/>
      <c r="CG48" s="252"/>
      <c r="CH48" s="252"/>
      <c r="CI48" s="252"/>
      <c r="CJ48" s="252"/>
      <c r="CK48" s="252"/>
      <c r="CL48" s="252"/>
      <c r="CM48" s="252"/>
      <c r="CN48" s="252"/>
      <c r="CO48" s="253"/>
      <c r="CP48" s="251"/>
      <c r="CQ48" s="252"/>
      <c r="CR48" s="252"/>
      <c r="CS48" s="252"/>
      <c r="CT48" s="252"/>
      <c r="CU48" s="252"/>
      <c r="CV48" s="252"/>
      <c r="CW48" s="252"/>
      <c r="CX48" s="252"/>
      <c r="CY48" s="252"/>
      <c r="CZ48" s="252"/>
      <c r="DA48" s="252"/>
      <c r="DB48" s="252"/>
      <c r="DC48" s="252"/>
      <c r="DD48" s="252"/>
      <c r="DE48" s="252"/>
      <c r="DF48" s="252"/>
      <c r="DG48" s="252"/>
      <c r="DH48" s="252"/>
      <c r="DI48" s="252"/>
      <c r="DJ48" s="252"/>
      <c r="DK48" s="260"/>
    </row>
    <row r="49" spans="1:115" ht="13.5" customHeight="1" x14ac:dyDescent="0.3">
      <c r="A49" s="210"/>
      <c r="B49" s="211"/>
      <c r="C49" s="211"/>
      <c r="D49" s="211"/>
      <c r="E49" s="211"/>
      <c r="F49" s="211"/>
      <c r="G49" s="211"/>
      <c r="H49" s="211"/>
      <c r="I49" s="211"/>
      <c r="J49" s="212"/>
      <c r="K49" s="205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7"/>
      <c r="BI49" s="311"/>
      <c r="BJ49" s="294"/>
      <c r="BK49" s="294"/>
      <c r="BL49" s="294"/>
      <c r="BM49" s="294"/>
      <c r="BN49" s="294"/>
      <c r="BO49" s="312"/>
      <c r="BP49" s="254"/>
      <c r="BQ49" s="255"/>
      <c r="BR49" s="255"/>
      <c r="BS49" s="255"/>
      <c r="BT49" s="255"/>
      <c r="BU49" s="255"/>
      <c r="BV49" s="255"/>
      <c r="BW49" s="255"/>
      <c r="BX49" s="255"/>
      <c r="BY49" s="255"/>
      <c r="BZ49" s="255"/>
      <c r="CA49" s="255"/>
      <c r="CB49" s="255"/>
      <c r="CC49" s="255"/>
      <c r="CD49" s="255"/>
      <c r="CE49" s="255"/>
      <c r="CF49" s="255"/>
      <c r="CG49" s="255"/>
      <c r="CH49" s="255"/>
      <c r="CI49" s="255"/>
      <c r="CJ49" s="255"/>
      <c r="CK49" s="255"/>
      <c r="CL49" s="255"/>
      <c r="CM49" s="255"/>
      <c r="CN49" s="255"/>
      <c r="CO49" s="256"/>
      <c r="CP49" s="254"/>
      <c r="CQ49" s="255"/>
      <c r="CR49" s="255"/>
      <c r="CS49" s="255"/>
      <c r="CT49" s="255"/>
      <c r="CU49" s="255"/>
      <c r="CV49" s="255"/>
      <c r="CW49" s="255"/>
      <c r="CX49" s="255"/>
      <c r="CY49" s="255"/>
      <c r="CZ49" s="255"/>
      <c r="DA49" s="255"/>
      <c r="DB49" s="255"/>
      <c r="DC49" s="255"/>
      <c r="DD49" s="255"/>
      <c r="DE49" s="255"/>
      <c r="DF49" s="255"/>
      <c r="DG49" s="255"/>
      <c r="DH49" s="255"/>
      <c r="DI49" s="255"/>
      <c r="DJ49" s="255"/>
      <c r="DK49" s="266"/>
    </row>
    <row r="50" spans="1:115" s="54" customFormat="1" ht="13.5" customHeight="1" x14ac:dyDescent="0.3">
      <c r="A50" s="199" t="s">
        <v>116</v>
      </c>
      <c r="B50" s="200"/>
      <c r="C50" s="200"/>
      <c r="D50" s="200"/>
      <c r="E50" s="200"/>
      <c r="F50" s="200"/>
      <c r="G50" s="200"/>
      <c r="H50" s="200"/>
      <c r="I50" s="200"/>
      <c r="J50" s="201"/>
      <c r="K50" s="238" t="s">
        <v>251</v>
      </c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39"/>
      <c r="AC50" s="239"/>
      <c r="AD50" s="239"/>
      <c r="AE50" s="239"/>
      <c r="AF50" s="239"/>
      <c r="AG50" s="239"/>
      <c r="AH50" s="239"/>
      <c r="AI50" s="239"/>
      <c r="AJ50" s="239"/>
      <c r="AK50" s="239"/>
      <c r="AL50" s="239"/>
      <c r="AM50" s="239"/>
      <c r="AN50" s="239"/>
      <c r="AO50" s="239"/>
      <c r="AP50" s="239"/>
      <c r="AQ50" s="239"/>
      <c r="AR50" s="239"/>
      <c r="AS50" s="239"/>
      <c r="AT50" s="239"/>
      <c r="AU50" s="239"/>
      <c r="AV50" s="239"/>
      <c r="AW50" s="239"/>
      <c r="AX50" s="239"/>
      <c r="AY50" s="239"/>
      <c r="AZ50" s="239"/>
      <c r="BA50" s="239"/>
      <c r="BB50" s="239"/>
      <c r="BC50" s="239"/>
      <c r="BD50" s="239"/>
      <c r="BE50" s="239"/>
      <c r="BF50" s="239"/>
      <c r="BG50" s="239"/>
      <c r="BH50" s="240"/>
      <c r="BI50" s="220" t="s">
        <v>25</v>
      </c>
      <c r="BJ50" s="221"/>
      <c r="BK50" s="221"/>
      <c r="BL50" s="221"/>
      <c r="BM50" s="221"/>
      <c r="BN50" s="221"/>
      <c r="BO50" s="221"/>
      <c r="BP50" s="243"/>
      <c r="BQ50" s="243"/>
      <c r="BR50" s="243"/>
      <c r="BS50" s="243"/>
      <c r="BT50" s="243"/>
      <c r="BU50" s="243"/>
      <c r="BV50" s="243"/>
      <c r="BW50" s="243"/>
      <c r="BX50" s="243"/>
      <c r="BY50" s="243"/>
      <c r="BZ50" s="243"/>
      <c r="CA50" s="243"/>
      <c r="CB50" s="243"/>
      <c r="CC50" s="243"/>
      <c r="CD50" s="243"/>
      <c r="CE50" s="243"/>
      <c r="CF50" s="243"/>
      <c r="CG50" s="243"/>
      <c r="CH50" s="243"/>
      <c r="CI50" s="243"/>
      <c r="CJ50" s="243"/>
      <c r="CK50" s="243"/>
      <c r="CL50" s="243"/>
      <c r="CM50" s="243"/>
      <c r="CN50" s="243"/>
      <c r="CO50" s="243"/>
      <c r="CP50" s="223"/>
      <c r="CQ50" s="224"/>
      <c r="CR50" s="224"/>
      <c r="CS50" s="224"/>
      <c r="CT50" s="224"/>
      <c r="CU50" s="224"/>
      <c r="CV50" s="224"/>
      <c r="CW50" s="224"/>
      <c r="CX50" s="224"/>
      <c r="CY50" s="224"/>
      <c r="CZ50" s="224"/>
      <c r="DA50" s="224"/>
      <c r="DB50" s="224"/>
      <c r="DC50" s="224"/>
      <c r="DD50" s="224"/>
      <c r="DE50" s="224"/>
      <c r="DF50" s="224"/>
      <c r="DG50" s="224"/>
      <c r="DH50" s="224"/>
      <c r="DI50" s="224"/>
      <c r="DJ50" s="224"/>
      <c r="DK50" s="225"/>
    </row>
    <row r="51" spans="1:115" ht="13.5" customHeight="1" x14ac:dyDescent="0.3">
      <c r="A51" s="213" t="s">
        <v>113</v>
      </c>
      <c r="B51" s="214"/>
      <c r="C51" s="214"/>
      <c r="D51" s="214"/>
      <c r="E51" s="214"/>
      <c r="F51" s="214"/>
      <c r="G51" s="214"/>
      <c r="H51" s="214"/>
      <c r="I51" s="214"/>
      <c r="J51" s="215"/>
      <c r="K51" s="217" t="s">
        <v>252</v>
      </c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8"/>
      <c r="AP51" s="218"/>
      <c r="AQ51" s="218"/>
      <c r="AR51" s="218"/>
      <c r="AS51" s="218"/>
      <c r="AT51" s="218"/>
      <c r="AU51" s="218"/>
      <c r="AV51" s="218"/>
      <c r="AW51" s="218"/>
      <c r="AX51" s="218"/>
      <c r="AY51" s="218"/>
      <c r="AZ51" s="218"/>
      <c r="BA51" s="218"/>
      <c r="BB51" s="218"/>
      <c r="BC51" s="218"/>
      <c r="BD51" s="218"/>
      <c r="BE51" s="218"/>
      <c r="BF51" s="218"/>
      <c r="BG51" s="218"/>
      <c r="BH51" s="219"/>
      <c r="BI51" s="220" t="s">
        <v>108</v>
      </c>
      <c r="BJ51" s="221"/>
      <c r="BK51" s="221"/>
      <c r="BL51" s="221"/>
      <c r="BM51" s="221"/>
      <c r="BN51" s="221"/>
      <c r="BO51" s="221"/>
      <c r="BP51" s="222"/>
      <c r="BQ51" s="222"/>
      <c r="BR51" s="222"/>
      <c r="BS51" s="222"/>
      <c r="BT51" s="222"/>
      <c r="BU51" s="222"/>
      <c r="BV51" s="222"/>
      <c r="BW51" s="222"/>
      <c r="BX51" s="222"/>
      <c r="BY51" s="222"/>
      <c r="BZ51" s="222"/>
      <c r="CA51" s="222"/>
      <c r="CB51" s="222"/>
      <c r="CC51" s="222"/>
      <c r="CD51" s="222"/>
      <c r="CE51" s="222"/>
      <c r="CF51" s="222"/>
      <c r="CG51" s="222"/>
      <c r="CH51" s="222"/>
      <c r="CI51" s="222"/>
      <c r="CJ51" s="222"/>
      <c r="CK51" s="222"/>
      <c r="CL51" s="222"/>
      <c r="CM51" s="222"/>
      <c r="CN51" s="222"/>
      <c r="CO51" s="222"/>
      <c r="CP51" s="223"/>
      <c r="CQ51" s="224"/>
      <c r="CR51" s="224"/>
      <c r="CS51" s="224"/>
      <c r="CT51" s="224"/>
      <c r="CU51" s="224"/>
      <c r="CV51" s="224"/>
      <c r="CW51" s="224"/>
      <c r="CX51" s="224"/>
      <c r="CY51" s="224"/>
      <c r="CZ51" s="224"/>
      <c r="DA51" s="224"/>
      <c r="DB51" s="224"/>
      <c r="DC51" s="224"/>
      <c r="DD51" s="224"/>
      <c r="DE51" s="224"/>
      <c r="DF51" s="224"/>
      <c r="DG51" s="224"/>
      <c r="DH51" s="224"/>
      <c r="DI51" s="224"/>
      <c r="DJ51" s="224"/>
      <c r="DK51" s="225"/>
    </row>
    <row r="52" spans="1:115" ht="13.5" customHeight="1" x14ac:dyDescent="0.3">
      <c r="A52" s="213" t="s">
        <v>115</v>
      </c>
      <c r="B52" s="214"/>
      <c r="C52" s="214"/>
      <c r="D52" s="214"/>
      <c r="E52" s="214"/>
      <c r="F52" s="214"/>
      <c r="G52" s="214"/>
      <c r="H52" s="214"/>
      <c r="I52" s="214"/>
      <c r="J52" s="215"/>
      <c r="K52" s="217" t="s">
        <v>253</v>
      </c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  <c r="AM52" s="218"/>
      <c r="AN52" s="218"/>
      <c r="AO52" s="218"/>
      <c r="AP52" s="218"/>
      <c r="AQ52" s="218"/>
      <c r="AR52" s="218"/>
      <c r="AS52" s="218"/>
      <c r="AT52" s="218"/>
      <c r="AU52" s="218"/>
      <c r="AV52" s="218"/>
      <c r="AW52" s="218"/>
      <c r="AX52" s="218"/>
      <c r="AY52" s="218"/>
      <c r="AZ52" s="218"/>
      <c r="BA52" s="218"/>
      <c r="BB52" s="218"/>
      <c r="BC52" s="218"/>
      <c r="BD52" s="218"/>
      <c r="BE52" s="218"/>
      <c r="BF52" s="218"/>
      <c r="BG52" s="218"/>
      <c r="BH52" s="219"/>
      <c r="BI52" s="220" t="s">
        <v>26</v>
      </c>
      <c r="BJ52" s="221"/>
      <c r="BK52" s="221"/>
      <c r="BL52" s="221"/>
      <c r="BM52" s="221"/>
      <c r="BN52" s="221"/>
      <c r="BO52" s="221"/>
      <c r="BP52" s="222"/>
      <c r="BQ52" s="222"/>
      <c r="BR52" s="222"/>
      <c r="BS52" s="222"/>
      <c r="BT52" s="222"/>
      <c r="BU52" s="222"/>
      <c r="BV52" s="222"/>
      <c r="BW52" s="222"/>
      <c r="BX52" s="222"/>
      <c r="BY52" s="222"/>
      <c r="BZ52" s="222"/>
      <c r="CA52" s="222"/>
      <c r="CB52" s="222"/>
      <c r="CC52" s="222"/>
      <c r="CD52" s="222"/>
      <c r="CE52" s="222"/>
      <c r="CF52" s="222"/>
      <c r="CG52" s="222"/>
      <c r="CH52" s="222"/>
      <c r="CI52" s="222"/>
      <c r="CJ52" s="222"/>
      <c r="CK52" s="222"/>
      <c r="CL52" s="222"/>
      <c r="CM52" s="222"/>
      <c r="CN52" s="222"/>
      <c r="CO52" s="222"/>
      <c r="CP52" s="223"/>
      <c r="CQ52" s="224"/>
      <c r="CR52" s="224"/>
      <c r="CS52" s="224"/>
      <c r="CT52" s="224"/>
      <c r="CU52" s="224"/>
      <c r="CV52" s="224"/>
      <c r="CW52" s="224"/>
      <c r="CX52" s="224"/>
      <c r="CY52" s="224"/>
      <c r="CZ52" s="224"/>
      <c r="DA52" s="224"/>
      <c r="DB52" s="224"/>
      <c r="DC52" s="224"/>
      <c r="DD52" s="224"/>
      <c r="DE52" s="224"/>
      <c r="DF52" s="224"/>
      <c r="DG52" s="224"/>
      <c r="DH52" s="224"/>
      <c r="DI52" s="224"/>
      <c r="DJ52" s="224"/>
      <c r="DK52" s="225"/>
    </row>
    <row r="53" spans="1:115" ht="13.5" customHeight="1" x14ac:dyDescent="0.3">
      <c r="A53" s="213" t="s">
        <v>129</v>
      </c>
      <c r="B53" s="214"/>
      <c r="C53" s="214"/>
      <c r="D53" s="214"/>
      <c r="E53" s="214"/>
      <c r="F53" s="214"/>
      <c r="G53" s="214"/>
      <c r="H53" s="214"/>
      <c r="I53" s="214"/>
      <c r="J53" s="215"/>
      <c r="K53" s="217" t="s">
        <v>254</v>
      </c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18"/>
      <c r="AV53" s="218"/>
      <c r="AW53" s="218"/>
      <c r="AX53" s="218"/>
      <c r="AY53" s="218"/>
      <c r="AZ53" s="218"/>
      <c r="BA53" s="218"/>
      <c r="BB53" s="218"/>
      <c r="BC53" s="218"/>
      <c r="BD53" s="218"/>
      <c r="BE53" s="218"/>
      <c r="BF53" s="218"/>
      <c r="BG53" s="218"/>
      <c r="BH53" s="219"/>
      <c r="BI53" s="220" t="s">
        <v>112</v>
      </c>
      <c r="BJ53" s="221"/>
      <c r="BK53" s="221"/>
      <c r="BL53" s="221"/>
      <c r="BM53" s="221"/>
      <c r="BN53" s="221"/>
      <c r="BO53" s="221"/>
      <c r="BP53" s="222"/>
      <c r="BQ53" s="222"/>
      <c r="BR53" s="222"/>
      <c r="BS53" s="222"/>
      <c r="BT53" s="222"/>
      <c r="BU53" s="222"/>
      <c r="BV53" s="222"/>
      <c r="BW53" s="222"/>
      <c r="BX53" s="222"/>
      <c r="BY53" s="222"/>
      <c r="BZ53" s="222"/>
      <c r="CA53" s="222"/>
      <c r="CB53" s="222"/>
      <c r="CC53" s="222"/>
      <c r="CD53" s="222"/>
      <c r="CE53" s="222"/>
      <c r="CF53" s="222"/>
      <c r="CG53" s="222"/>
      <c r="CH53" s="222"/>
      <c r="CI53" s="222"/>
      <c r="CJ53" s="222"/>
      <c r="CK53" s="222"/>
      <c r="CL53" s="222"/>
      <c r="CM53" s="222"/>
      <c r="CN53" s="222"/>
      <c r="CO53" s="222"/>
      <c r="CP53" s="223"/>
      <c r="CQ53" s="224"/>
      <c r="CR53" s="224"/>
      <c r="CS53" s="224"/>
      <c r="CT53" s="224"/>
      <c r="CU53" s="224"/>
      <c r="CV53" s="224"/>
      <c r="CW53" s="224"/>
      <c r="CX53" s="224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5"/>
    </row>
    <row r="54" spans="1:115" ht="13.5" customHeight="1" x14ac:dyDescent="0.3">
      <c r="A54" s="213" t="s">
        <v>130</v>
      </c>
      <c r="B54" s="214"/>
      <c r="C54" s="214"/>
      <c r="D54" s="214"/>
      <c r="E54" s="214"/>
      <c r="F54" s="214"/>
      <c r="G54" s="214"/>
      <c r="H54" s="214"/>
      <c r="I54" s="214"/>
      <c r="J54" s="215"/>
      <c r="K54" s="217" t="s">
        <v>255</v>
      </c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  <c r="AM54" s="218"/>
      <c r="AN54" s="218"/>
      <c r="AO54" s="218"/>
      <c r="AP54" s="218"/>
      <c r="AQ54" s="218"/>
      <c r="AR54" s="218"/>
      <c r="AS54" s="218"/>
      <c r="AT54" s="218"/>
      <c r="AU54" s="218"/>
      <c r="AV54" s="218"/>
      <c r="AW54" s="218"/>
      <c r="AX54" s="218"/>
      <c r="AY54" s="218"/>
      <c r="AZ54" s="218"/>
      <c r="BA54" s="218"/>
      <c r="BB54" s="218"/>
      <c r="BC54" s="218"/>
      <c r="BD54" s="218"/>
      <c r="BE54" s="218"/>
      <c r="BF54" s="218"/>
      <c r="BG54" s="218"/>
      <c r="BH54" s="219"/>
      <c r="BI54" s="220" t="s">
        <v>117</v>
      </c>
      <c r="BJ54" s="221"/>
      <c r="BK54" s="221"/>
      <c r="BL54" s="221"/>
      <c r="BM54" s="221"/>
      <c r="BN54" s="221"/>
      <c r="BO54" s="221"/>
      <c r="BP54" s="222"/>
      <c r="BQ54" s="222"/>
      <c r="BR54" s="222"/>
      <c r="BS54" s="222"/>
      <c r="BT54" s="222"/>
      <c r="BU54" s="222"/>
      <c r="BV54" s="222"/>
      <c r="BW54" s="222"/>
      <c r="BX54" s="222"/>
      <c r="BY54" s="222"/>
      <c r="BZ54" s="222"/>
      <c r="CA54" s="222"/>
      <c r="CB54" s="222"/>
      <c r="CC54" s="222"/>
      <c r="CD54" s="222"/>
      <c r="CE54" s="222"/>
      <c r="CF54" s="222"/>
      <c r="CG54" s="222"/>
      <c r="CH54" s="222"/>
      <c r="CI54" s="222"/>
      <c r="CJ54" s="222"/>
      <c r="CK54" s="222"/>
      <c r="CL54" s="222"/>
      <c r="CM54" s="222"/>
      <c r="CN54" s="222"/>
      <c r="CO54" s="222"/>
      <c r="CP54" s="223"/>
      <c r="CQ54" s="224"/>
      <c r="CR54" s="224"/>
      <c r="CS54" s="224"/>
      <c r="CT54" s="224"/>
      <c r="CU54" s="224"/>
      <c r="CV54" s="224"/>
      <c r="CW54" s="224"/>
      <c r="CX54" s="224"/>
      <c r="CY54" s="224"/>
      <c r="CZ54" s="224"/>
      <c r="DA54" s="224"/>
      <c r="DB54" s="224"/>
      <c r="DC54" s="224"/>
      <c r="DD54" s="224"/>
      <c r="DE54" s="224"/>
      <c r="DF54" s="224"/>
      <c r="DG54" s="224"/>
      <c r="DH54" s="224"/>
      <c r="DI54" s="224"/>
      <c r="DJ54" s="224"/>
      <c r="DK54" s="225"/>
    </row>
    <row r="55" spans="1:115" ht="13.5" customHeight="1" x14ac:dyDescent="0.3">
      <c r="A55" s="213" t="s">
        <v>131</v>
      </c>
      <c r="B55" s="214"/>
      <c r="C55" s="214"/>
      <c r="D55" s="214"/>
      <c r="E55" s="214"/>
      <c r="F55" s="214"/>
      <c r="G55" s="214"/>
      <c r="H55" s="214"/>
      <c r="I55" s="214"/>
      <c r="J55" s="215"/>
      <c r="K55" s="217" t="s">
        <v>132</v>
      </c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8"/>
      <c r="AP55" s="218"/>
      <c r="AQ55" s="218"/>
      <c r="AR55" s="218"/>
      <c r="AS55" s="218"/>
      <c r="AT55" s="218"/>
      <c r="AU55" s="218"/>
      <c r="AV55" s="218"/>
      <c r="AW55" s="218"/>
      <c r="AX55" s="218"/>
      <c r="AY55" s="218"/>
      <c r="AZ55" s="218"/>
      <c r="BA55" s="218"/>
      <c r="BB55" s="218"/>
      <c r="BC55" s="218"/>
      <c r="BD55" s="218"/>
      <c r="BE55" s="218"/>
      <c r="BF55" s="218"/>
      <c r="BG55" s="218"/>
      <c r="BH55" s="219"/>
      <c r="BI55" s="220" t="s">
        <v>27</v>
      </c>
      <c r="BJ55" s="221"/>
      <c r="BK55" s="221"/>
      <c r="BL55" s="221"/>
      <c r="BM55" s="221"/>
      <c r="BN55" s="221"/>
      <c r="BO55" s="221"/>
      <c r="BP55" s="222"/>
      <c r="BQ55" s="222"/>
      <c r="BR55" s="222"/>
      <c r="BS55" s="222"/>
      <c r="BT55" s="222"/>
      <c r="BU55" s="222"/>
      <c r="BV55" s="222"/>
      <c r="BW55" s="222"/>
      <c r="BX55" s="222"/>
      <c r="BY55" s="222"/>
      <c r="BZ55" s="222"/>
      <c r="CA55" s="222"/>
      <c r="CB55" s="222"/>
      <c r="CC55" s="222"/>
      <c r="CD55" s="222"/>
      <c r="CE55" s="222"/>
      <c r="CF55" s="222"/>
      <c r="CG55" s="222"/>
      <c r="CH55" s="222"/>
      <c r="CI55" s="222"/>
      <c r="CJ55" s="222"/>
      <c r="CK55" s="222"/>
      <c r="CL55" s="222"/>
      <c r="CM55" s="222"/>
      <c r="CN55" s="222"/>
      <c r="CO55" s="222"/>
      <c r="CP55" s="223"/>
      <c r="CQ55" s="224"/>
      <c r="CR55" s="224"/>
      <c r="CS55" s="224"/>
      <c r="CT55" s="224"/>
      <c r="CU55" s="224"/>
      <c r="CV55" s="224"/>
      <c r="CW55" s="224"/>
      <c r="CX55" s="224"/>
      <c r="CY55" s="224"/>
      <c r="CZ55" s="224"/>
      <c r="DA55" s="224"/>
      <c r="DB55" s="224"/>
      <c r="DC55" s="224"/>
      <c r="DD55" s="224"/>
      <c r="DE55" s="224"/>
      <c r="DF55" s="224"/>
      <c r="DG55" s="224"/>
      <c r="DH55" s="224"/>
      <c r="DI55" s="224"/>
      <c r="DJ55" s="224"/>
      <c r="DK55" s="225"/>
    </row>
    <row r="56" spans="1:115" ht="13.5" customHeight="1" x14ac:dyDescent="0.3">
      <c r="A56" s="213" t="s">
        <v>148</v>
      </c>
      <c r="B56" s="214"/>
      <c r="C56" s="214"/>
      <c r="D56" s="214"/>
      <c r="E56" s="214"/>
      <c r="F56" s="214"/>
      <c r="G56" s="214"/>
      <c r="H56" s="214"/>
      <c r="I56" s="214"/>
      <c r="J56" s="215"/>
      <c r="K56" s="217" t="s">
        <v>152</v>
      </c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  <c r="AR56" s="218"/>
      <c r="AS56" s="218"/>
      <c r="AT56" s="218"/>
      <c r="AU56" s="218"/>
      <c r="AV56" s="218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9"/>
      <c r="BI56" s="220" t="s">
        <v>150</v>
      </c>
      <c r="BJ56" s="221"/>
      <c r="BK56" s="221"/>
      <c r="BL56" s="221"/>
      <c r="BM56" s="221"/>
      <c r="BN56" s="221"/>
      <c r="BO56" s="221"/>
      <c r="BP56" s="222"/>
      <c r="BQ56" s="222"/>
      <c r="BR56" s="222"/>
      <c r="BS56" s="222"/>
      <c r="BT56" s="222"/>
      <c r="BU56" s="222"/>
      <c r="BV56" s="222"/>
      <c r="BW56" s="222"/>
      <c r="BX56" s="222"/>
      <c r="BY56" s="222"/>
      <c r="BZ56" s="222"/>
      <c r="CA56" s="222"/>
      <c r="CB56" s="222"/>
      <c r="CC56" s="222"/>
      <c r="CD56" s="222"/>
      <c r="CE56" s="222"/>
      <c r="CF56" s="222"/>
      <c r="CG56" s="222"/>
      <c r="CH56" s="222"/>
      <c r="CI56" s="222"/>
      <c r="CJ56" s="222"/>
      <c r="CK56" s="222"/>
      <c r="CL56" s="222"/>
      <c r="CM56" s="222"/>
      <c r="CN56" s="222"/>
      <c r="CO56" s="222"/>
      <c r="CP56" s="223"/>
      <c r="CQ56" s="224"/>
      <c r="CR56" s="224"/>
      <c r="CS56" s="224"/>
      <c r="CT56" s="224"/>
      <c r="CU56" s="224"/>
      <c r="CV56" s="224"/>
      <c r="CW56" s="224"/>
      <c r="CX56" s="224"/>
      <c r="CY56" s="224"/>
      <c r="CZ56" s="224"/>
      <c r="DA56" s="224"/>
      <c r="DB56" s="224"/>
      <c r="DC56" s="224"/>
      <c r="DD56" s="224"/>
      <c r="DE56" s="224"/>
      <c r="DF56" s="224"/>
      <c r="DG56" s="224"/>
      <c r="DH56" s="224"/>
      <c r="DI56" s="224"/>
      <c r="DJ56" s="224"/>
      <c r="DK56" s="225"/>
    </row>
    <row r="57" spans="1:115" ht="13.5" customHeight="1" x14ac:dyDescent="0.3">
      <c r="A57" s="213" t="s">
        <v>256</v>
      </c>
      <c r="B57" s="214"/>
      <c r="C57" s="214"/>
      <c r="D57" s="214"/>
      <c r="E57" s="214"/>
      <c r="F57" s="214"/>
      <c r="G57" s="214"/>
      <c r="H57" s="214"/>
      <c r="I57" s="214"/>
      <c r="J57" s="215"/>
      <c r="K57" s="217" t="s">
        <v>257</v>
      </c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9"/>
      <c r="BI57" s="220" t="s">
        <v>151</v>
      </c>
      <c r="BJ57" s="221"/>
      <c r="BK57" s="221"/>
      <c r="BL57" s="221"/>
      <c r="BM57" s="221"/>
      <c r="BN57" s="221"/>
      <c r="BO57" s="221"/>
      <c r="BP57" s="222"/>
      <c r="BQ57" s="222"/>
      <c r="BR57" s="222"/>
      <c r="BS57" s="222"/>
      <c r="BT57" s="222"/>
      <c r="BU57" s="222"/>
      <c r="BV57" s="222"/>
      <c r="BW57" s="222"/>
      <c r="BX57" s="222"/>
      <c r="BY57" s="222"/>
      <c r="BZ57" s="222"/>
      <c r="CA57" s="222"/>
      <c r="CB57" s="222"/>
      <c r="CC57" s="222"/>
      <c r="CD57" s="222"/>
      <c r="CE57" s="222"/>
      <c r="CF57" s="222"/>
      <c r="CG57" s="222"/>
      <c r="CH57" s="222"/>
      <c r="CI57" s="222"/>
      <c r="CJ57" s="222"/>
      <c r="CK57" s="222"/>
      <c r="CL57" s="222"/>
      <c r="CM57" s="222"/>
      <c r="CN57" s="222"/>
      <c r="CO57" s="222"/>
      <c r="CP57" s="223"/>
      <c r="CQ57" s="224"/>
      <c r="CR57" s="224"/>
      <c r="CS57" s="224"/>
      <c r="CT57" s="224"/>
      <c r="CU57" s="224"/>
      <c r="CV57" s="224"/>
      <c r="CW57" s="224"/>
      <c r="CX57" s="224"/>
      <c r="CY57" s="224"/>
      <c r="CZ57" s="224"/>
      <c r="DA57" s="224"/>
      <c r="DB57" s="224"/>
      <c r="DC57" s="224"/>
      <c r="DD57" s="224"/>
      <c r="DE57" s="224"/>
      <c r="DF57" s="224"/>
      <c r="DG57" s="224"/>
      <c r="DH57" s="224"/>
      <c r="DI57" s="224"/>
      <c r="DJ57" s="224"/>
      <c r="DK57" s="225"/>
    </row>
    <row r="58" spans="1:115" ht="13.5" customHeight="1" x14ac:dyDescent="0.3">
      <c r="A58" s="213" t="s">
        <v>149</v>
      </c>
      <c r="B58" s="214"/>
      <c r="C58" s="214"/>
      <c r="D58" s="214"/>
      <c r="E58" s="214"/>
      <c r="F58" s="214"/>
      <c r="G58" s="214"/>
      <c r="H58" s="214"/>
      <c r="I58" s="214"/>
      <c r="J58" s="215"/>
      <c r="K58" s="217" t="s">
        <v>153</v>
      </c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9"/>
      <c r="BI58" s="220" t="s">
        <v>36</v>
      </c>
      <c r="BJ58" s="221"/>
      <c r="BK58" s="221"/>
      <c r="BL58" s="221"/>
      <c r="BM58" s="221"/>
      <c r="BN58" s="221"/>
      <c r="BO58" s="221"/>
      <c r="BP58" s="222"/>
      <c r="BQ58" s="222"/>
      <c r="BR58" s="222"/>
      <c r="BS58" s="222"/>
      <c r="BT58" s="222"/>
      <c r="BU58" s="222"/>
      <c r="BV58" s="222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3"/>
      <c r="CQ58" s="224"/>
      <c r="CR58" s="224"/>
      <c r="CS58" s="224"/>
      <c r="CT58" s="224"/>
      <c r="CU58" s="224"/>
      <c r="CV58" s="224"/>
      <c r="CW58" s="224"/>
      <c r="CX58" s="224"/>
      <c r="CY58" s="224"/>
      <c r="CZ58" s="224"/>
      <c r="DA58" s="224"/>
      <c r="DB58" s="224"/>
      <c r="DC58" s="224"/>
      <c r="DD58" s="224"/>
      <c r="DE58" s="224"/>
      <c r="DF58" s="224"/>
      <c r="DG58" s="224"/>
      <c r="DH58" s="224"/>
      <c r="DI58" s="224"/>
      <c r="DJ58" s="224"/>
      <c r="DK58" s="225"/>
    </row>
    <row r="59" spans="1:115" ht="13.5" customHeight="1" x14ac:dyDescent="0.3">
      <c r="A59" s="213" t="s">
        <v>156</v>
      </c>
      <c r="B59" s="214"/>
      <c r="C59" s="214"/>
      <c r="D59" s="214"/>
      <c r="E59" s="214"/>
      <c r="F59" s="214"/>
      <c r="G59" s="214"/>
      <c r="H59" s="214"/>
      <c r="I59" s="214"/>
      <c r="J59" s="215"/>
      <c r="K59" s="217" t="s">
        <v>157</v>
      </c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  <c r="AM59" s="218"/>
      <c r="AN59" s="218"/>
      <c r="AO59" s="218"/>
      <c r="AP59" s="218"/>
      <c r="AQ59" s="218"/>
      <c r="AR59" s="218"/>
      <c r="AS59" s="218"/>
      <c r="AT59" s="218"/>
      <c r="AU59" s="218"/>
      <c r="AV59" s="218"/>
      <c r="AW59" s="218"/>
      <c r="AX59" s="218"/>
      <c r="AY59" s="218"/>
      <c r="AZ59" s="218"/>
      <c r="BA59" s="218"/>
      <c r="BB59" s="218"/>
      <c r="BC59" s="218"/>
      <c r="BD59" s="218"/>
      <c r="BE59" s="218"/>
      <c r="BF59" s="218"/>
      <c r="BG59" s="218"/>
      <c r="BH59" s="219"/>
      <c r="BI59" s="220" t="s">
        <v>161</v>
      </c>
      <c r="BJ59" s="221"/>
      <c r="BK59" s="221"/>
      <c r="BL59" s="221"/>
      <c r="BM59" s="221"/>
      <c r="BN59" s="221"/>
      <c r="BO59" s="221"/>
      <c r="BP59" s="222"/>
      <c r="BQ59" s="222"/>
      <c r="BR59" s="222"/>
      <c r="BS59" s="222"/>
      <c r="BT59" s="222"/>
      <c r="BU59" s="222"/>
      <c r="BV59" s="222"/>
      <c r="BW59" s="222"/>
      <c r="BX59" s="222"/>
      <c r="BY59" s="222"/>
      <c r="BZ59" s="222"/>
      <c r="CA59" s="222"/>
      <c r="CB59" s="222"/>
      <c r="CC59" s="222"/>
      <c r="CD59" s="222"/>
      <c r="CE59" s="222"/>
      <c r="CF59" s="222"/>
      <c r="CG59" s="222"/>
      <c r="CH59" s="222"/>
      <c r="CI59" s="222"/>
      <c r="CJ59" s="222"/>
      <c r="CK59" s="222"/>
      <c r="CL59" s="222"/>
      <c r="CM59" s="222"/>
      <c r="CN59" s="222"/>
      <c r="CO59" s="222"/>
      <c r="CP59" s="223"/>
      <c r="CQ59" s="224"/>
      <c r="CR59" s="224"/>
      <c r="CS59" s="224"/>
      <c r="CT59" s="224"/>
      <c r="CU59" s="224"/>
      <c r="CV59" s="224"/>
      <c r="CW59" s="224"/>
      <c r="CX59" s="224"/>
      <c r="CY59" s="224"/>
      <c r="CZ59" s="224"/>
      <c r="DA59" s="224"/>
      <c r="DB59" s="224"/>
      <c r="DC59" s="224"/>
      <c r="DD59" s="224"/>
      <c r="DE59" s="224"/>
      <c r="DF59" s="224"/>
      <c r="DG59" s="224"/>
      <c r="DH59" s="224"/>
      <c r="DI59" s="224"/>
      <c r="DJ59" s="224"/>
      <c r="DK59" s="225"/>
    </row>
    <row r="60" spans="1:115" ht="13.5" customHeight="1" x14ac:dyDescent="0.3">
      <c r="A60" s="199" t="s">
        <v>279</v>
      </c>
      <c r="B60" s="200"/>
      <c r="C60" s="200"/>
      <c r="D60" s="200"/>
      <c r="E60" s="200"/>
      <c r="F60" s="200"/>
      <c r="G60" s="200"/>
      <c r="H60" s="200"/>
      <c r="I60" s="200"/>
      <c r="J60" s="201"/>
      <c r="K60" s="217" t="s">
        <v>281</v>
      </c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8"/>
      <c r="AJ60" s="218"/>
      <c r="AK60" s="218"/>
      <c r="AL60" s="218"/>
      <c r="AM60" s="218"/>
      <c r="AN60" s="218"/>
      <c r="AO60" s="218"/>
      <c r="AP60" s="218"/>
      <c r="AQ60" s="218"/>
      <c r="AR60" s="218"/>
      <c r="AS60" s="218"/>
      <c r="AT60" s="218"/>
      <c r="AU60" s="218"/>
      <c r="AV60" s="218"/>
      <c r="AW60" s="218"/>
      <c r="AX60" s="218"/>
      <c r="AY60" s="218"/>
      <c r="AZ60" s="218"/>
      <c r="BA60" s="218"/>
      <c r="BB60" s="218"/>
      <c r="BC60" s="218"/>
      <c r="BD60" s="218"/>
      <c r="BE60" s="218"/>
      <c r="BF60" s="218"/>
      <c r="BG60" s="218"/>
      <c r="BH60" s="219"/>
      <c r="BI60" s="220" t="s">
        <v>37</v>
      </c>
      <c r="BJ60" s="221"/>
      <c r="BK60" s="221"/>
      <c r="BL60" s="221"/>
      <c r="BM60" s="221"/>
      <c r="BN60" s="221"/>
      <c r="BO60" s="221"/>
      <c r="BP60" s="222"/>
      <c r="BQ60" s="222"/>
      <c r="BR60" s="222"/>
      <c r="BS60" s="222"/>
      <c r="BT60" s="222"/>
      <c r="BU60" s="222"/>
      <c r="BV60" s="222"/>
      <c r="BW60" s="222"/>
      <c r="BX60" s="222"/>
      <c r="BY60" s="222"/>
      <c r="BZ60" s="222"/>
      <c r="CA60" s="222"/>
      <c r="CB60" s="222"/>
      <c r="CC60" s="222"/>
      <c r="CD60" s="222"/>
      <c r="CE60" s="222"/>
      <c r="CF60" s="222"/>
      <c r="CG60" s="222"/>
      <c r="CH60" s="222"/>
      <c r="CI60" s="222"/>
      <c r="CJ60" s="222"/>
      <c r="CK60" s="222"/>
      <c r="CL60" s="222"/>
      <c r="CM60" s="222"/>
      <c r="CN60" s="222"/>
      <c r="CO60" s="222"/>
      <c r="CP60" s="223"/>
      <c r="CQ60" s="224"/>
      <c r="CR60" s="224"/>
      <c r="CS60" s="224"/>
      <c r="CT60" s="224"/>
      <c r="CU60" s="224"/>
      <c r="CV60" s="224"/>
      <c r="CW60" s="224"/>
      <c r="CX60" s="224"/>
      <c r="CY60" s="224"/>
      <c r="CZ60" s="224"/>
      <c r="DA60" s="224"/>
      <c r="DB60" s="224"/>
      <c r="DC60" s="224"/>
      <c r="DD60" s="224"/>
      <c r="DE60" s="224"/>
      <c r="DF60" s="224"/>
      <c r="DG60" s="224"/>
      <c r="DH60" s="224"/>
      <c r="DI60" s="224"/>
      <c r="DJ60" s="224"/>
      <c r="DK60" s="225"/>
    </row>
    <row r="61" spans="1:115" ht="13.5" customHeight="1" x14ac:dyDescent="0.3">
      <c r="A61" s="199" t="s">
        <v>280</v>
      </c>
      <c r="B61" s="200"/>
      <c r="C61" s="200"/>
      <c r="D61" s="200"/>
      <c r="E61" s="200"/>
      <c r="F61" s="200"/>
      <c r="G61" s="200"/>
      <c r="H61" s="200"/>
      <c r="I61" s="200"/>
      <c r="J61" s="201"/>
      <c r="K61" s="217" t="s">
        <v>282</v>
      </c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  <c r="AQ61" s="218"/>
      <c r="AR61" s="218"/>
      <c r="AS61" s="218"/>
      <c r="AT61" s="218"/>
      <c r="AU61" s="218"/>
      <c r="AV61" s="218"/>
      <c r="AW61" s="218"/>
      <c r="AX61" s="218"/>
      <c r="AY61" s="218"/>
      <c r="AZ61" s="218"/>
      <c r="BA61" s="218"/>
      <c r="BB61" s="218"/>
      <c r="BC61" s="218"/>
      <c r="BD61" s="218"/>
      <c r="BE61" s="218"/>
      <c r="BF61" s="218"/>
      <c r="BG61" s="218"/>
      <c r="BH61" s="219"/>
      <c r="BI61" s="220" t="s">
        <v>28</v>
      </c>
      <c r="BJ61" s="221"/>
      <c r="BK61" s="221"/>
      <c r="BL61" s="221"/>
      <c r="BM61" s="221"/>
      <c r="BN61" s="221"/>
      <c r="BO61" s="221"/>
      <c r="BP61" s="222"/>
      <c r="BQ61" s="222"/>
      <c r="BR61" s="222"/>
      <c r="BS61" s="222"/>
      <c r="BT61" s="222"/>
      <c r="BU61" s="222"/>
      <c r="BV61" s="222"/>
      <c r="BW61" s="222"/>
      <c r="BX61" s="222"/>
      <c r="BY61" s="222"/>
      <c r="BZ61" s="222"/>
      <c r="CA61" s="222"/>
      <c r="CB61" s="222"/>
      <c r="CC61" s="222"/>
      <c r="CD61" s="222"/>
      <c r="CE61" s="222"/>
      <c r="CF61" s="222"/>
      <c r="CG61" s="222"/>
      <c r="CH61" s="222"/>
      <c r="CI61" s="222"/>
      <c r="CJ61" s="222"/>
      <c r="CK61" s="222"/>
      <c r="CL61" s="222"/>
      <c r="CM61" s="222"/>
      <c r="CN61" s="222"/>
      <c r="CO61" s="222"/>
      <c r="CP61" s="223"/>
      <c r="CQ61" s="224"/>
      <c r="CR61" s="224"/>
      <c r="CS61" s="224"/>
      <c r="CT61" s="224"/>
      <c r="CU61" s="224"/>
      <c r="CV61" s="224"/>
      <c r="CW61" s="224"/>
      <c r="CX61" s="224"/>
      <c r="CY61" s="224"/>
      <c r="CZ61" s="224"/>
      <c r="DA61" s="224"/>
      <c r="DB61" s="224"/>
      <c r="DC61" s="224"/>
      <c r="DD61" s="224"/>
      <c r="DE61" s="224"/>
      <c r="DF61" s="224"/>
      <c r="DG61" s="224"/>
      <c r="DH61" s="224"/>
      <c r="DI61" s="224"/>
      <c r="DJ61" s="224"/>
      <c r="DK61" s="225"/>
    </row>
    <row r="62" spans="1:115" ht="13.5" customHeight="1" x14ac:dyDescent="0.3">
      <c r="A62" s="199" t="s">
        <v>159</v>
      </c>
      <c r="B62" s="200"/>
      <c r="C62" s="200"/>
      <c r="D62" s="200"/>
      <c r="E62" s="200"/>
      <c r="F62" s="200"/>
      <c r="G62" s="200"/>
      <c r="H62" s="200"/>
      <c r="I62" s="200"/>
      <c r="J62" s="201"/>
      <c r="K62" s="217" t="s">
        <v>258</v>
      </c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8"/>
      <c r="BD62" s="218"/>
      <c r="BE62" s="218"/>
      <c r="BF62" s="218"/>
      <c r="BG62" s="218"/>
      <c r="BH62" s="219"/>
      <c r="BI62" s="220" t="s">
        <v>283</v>
      </c>
      <c r="BJ62" s="221"/>
      <c r="BK62" s="221"/>
      <c r="BL62" s="221"/>
      <c r="BM62" s="221"/>
      <c r="BN62" s="221"/>
      <c r="BO62" s="221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2"/>
      <c r="CD62" s="222"/>
      <c r="CE62" s="222"/>
      <c r="CF62" s="222"/>
      <c r="CG62" s="222"/>
      <c r="CH62" s="222"/>
      <c r="CI62" s="222"/>
      <c r="CJ62" s="222"/>
      <c r="CK62" s="222"/>
      <c r="CL62" s="222"/>
      <c r="CM62" s="222"/>
      <c r="CN62" s="222"/>
      <c r="CO62" s="222"/>
      <c r="CP62" s="223"/>
      <c r="CQ62" s="224"/>
      <c r="CR62" s="224"/>
      <c r="CS62" s="224"/>
      <c r="CT62" s="224"/>
      <c r="CU62" s="224"/>
      <c r="CV62" s="224"/>
      <c r="CW62" s="224"/>
      <c r="CX62" s="224"/>
      <c r="CY62" s="224"/>
      <c r="CZ62" s="224"/>
      <c r="DA62" s="224"/>
      <c r="DB62" s="224"/>
      <c r="DC62" s="224"/>
      <c r="DD62" s="224"/>
      <c r="DE62" s="224"/>
      <c r="DF62" s="224"/>
      <c r="DG62" s="224"/>
      <c r="DH62" s="224"/>
      <c r="DI62" s="224"/>
      <c r="DJ62" s="224"/>
      <c r="DK62" s="225"/>
    </row>
    <row r="63" spans="1:115" ht="13.5" customHeight="1" x14ac:dyDescent="0.3">
      <c r="A63" s="202" t="s">
        <v>160</v>
      </c>
      <c r="B63" s="203"/>
      <c r="C63" s="203"/>
      <c r="D63" s="203"/>
      <c r="E63" s="203"/>
      <c r="F63" s="203"/>
      <c r="G63" s="203"/>
      <c r="H63" s="203"/>
      <c r="I63" s="203"/>
      <c r="J63" s="204"/>
      <c r="K63" s="282" t="s">
        <v>162</v>
      </c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283"/>
      <c r="AS63" s="283"/>
      <c r="AT63" s="283"/>
      <c r="AU63" s="283"/>
      <c r="AV63" s="283"/>
      <c r="AW63" s="283"/>
      <c r="AX63" s="283"/>
      <c r="AY63" s="283"/>
      <c r="AZ63" s="283"/>
      <c r="BA63" s="283"/>
      <c r="BB63" s="283"/>
      <c r="BC63" s="283"/>
      <c r="BD63" s="283"/>
      <c r="BE63" s="283"/>
      <c r="BF63" s="283"/>
      <c r="BG63" s="283"/>
      <c r="BH63" s="284"/>
      <c r="BI63" s="285" t="s">
        <v>200</v>
      </c>
      <c r="BJ63" s="286"/>
      <c r="BK63" s="286"/>
      <c r="BL63" s="286"/>
      <c r="BM63" s="286"/>
      <c r="BN63" s="286"/>
      <c r="BO63" s="286"/>
      <c r="BP63" s="243"/>
      <c r="BQ63" s="243"/>
      <c r="BR63" s="243"/>
      <c r="BS63" s="243"/>
      <c r="BT63" s="243"/>
      <c r="BU63" s="243"/>
      <c r="BV63" s="243"/>
      <c r="BW63" s="243"/>
      <c r="BX63" s="243"/>
      <c r="BY63" s="243"/>
      <c r="BZ63" s="243"/>
      <c r="CA63" s="243"/>
      <c r="CB63" s="243"/>
      <c r="CC63" s="243"/>
      <c r="CD63" s="243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23"/>
      <c r="CQ63" s="224"/>
      <c r="CR63" s="224"/>
      <c r="CS63" s="224"/>
      <c r="CT63" s="224"/>
      <c r="CU63" s="224"/>
      <c r="CV63" s="224"/>
      <c r="CW63" s="224"/>
      <c r="CX63" s="224"/>
      <c r="CY63" s="224"/>
      <c r="CZ63" s="224"/>
      <c r="DA63" s="224"/>
      <c r="DB63" s="224"/>
      <c r="DC63" s="224"/>
      <c r="DD63" s="224"/>
      <c r="DE63" s="224"/>
      <c r="DF63" s="224"/>
      <c r="DG63" s="224"/>
      <c r="DH63" s="224"/>
      <c r="DI63" s="224"/>
      <c r="DJ63" s="224"/>
      <c r="DK63" s="225"/>
    </row>
    <row r="64" spans="1:115" ht="13.5" customHeight="1" x14ac:dyDescent="0.3">
      <c r="A64" s="295" t="s">
        <v>284</v>
      </c>
      <c r="B64" s="296"/>
      <c r="C64" s="296"/>
      <c r="D64" s="296"/>
      <c r="E64" s="296"/>
      <c r="F64" s="296"/>
      <c r="G64" s="296"/>
      <c r="H64" s="296"/>
      <c r="I64" s="296"/>
      <c r="J64" s="297"/>
      <c r="K64" s="277" t="s">
        <v>285</v>
      </c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8"/>
      <c r="AW64" s="278"/>
      <c r="AX64" s="278"/>
      <c r="AY64" s="278"/>
      <c r="AZ64" s="278"/>
      <c r="BA64" s="278"/>
      <c r="BB64" s="278"/>
      <c r="BC64" s="278"/>
      <c r="BD64" s="278"/>
      <c r="BE64" s="278"/>
      <c r="BF64" s="278"/>
      <c r="BG64" s="278"/>
      <c r="BH64" s="279"/>
      <c r="BI64" s="280" t="s">
        <v>201</v>
      </c>
      <c r="BJ64" s="281"/>
      <c r="BK64" s="281"/>
      <c r="BL64" s="281"/>
      <c r="BM64" s="281"/>
      <c r="BN64" s="281"/>
      <c r="BO64" s="281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9"/>
      <c r="CQ64" s="140"/>
      <c r="CR64" s="140"/>
      <c r="CS64" s="140"/>
      <c r="CT64" s="140"/>
      <c r="CU64" s="140"/>
      <c r="CV64" s="140"/>
      <c r="CW64" s="140"/>
      <c r="CX64" s="140"/>
      <c r="CY64" s="140"/>
      <c r="CZ64" s="140"/>
      <c r="DA64" s="140"/>
      <c r="DB64" s="140"/>
      <c r="DC64" s="140"/>
      <c r="DD64" s="140"/>
      <c r="DE64" s="140"/>
      <c r="DF64" s="140"/>
      <c r="DG64" s="140"/>
      <c r="DH64" s="140"/>
      <c r="DI64" s="140"/>
      <c r="DJ64" s="140"/>
      <c r="DK64" s="276"/>
    </row>
    <row r="65" spans="1:115" ht="13.5" customHeight="1" thickBot="1" x14ac:dyDescent="0.35">
      <c r="A65" s="308" t="s">
        <v>295</v>
      </c>
      <c r="B65" s="309"/>
      <c r="C65" s="309"/>
      <c r="D65" s="309"/>
      <c r="E65" s="309"/>
      <c r="F65" s="309"/>
      <c r="G65" s="309"/>
      <c r="H65" s="309"/>
      <c r="I65" s="309"/>
      <c r="J65" s="310"/>
      <c r="K65" s="305" t="s">
        <v>297</v>
      </c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  <c r="Y65" s="306"/>
      <c r="Z65" s="306"/>
      <c r="AA65" s="306"/>
      <c r="AB65" s="306"/>
      <c r="AC65" s="306"/>
      <c r="AD65" s="306"/>
      <c r="AE65" s="306"/>
      <c r="AF65" s="306"/>
      <c r="AG65" s="306"/>
      <c r="AH65" s="306"/>
      <c r="AI65" s="306"/>
      <c r="AJ65" s="306"/>
      <c r="AK65" s="306"/>
      <c r="AL65" s="306"/>
      <c r="AM65" s="306"/>
      <c r="AN65" s="306"/>
      <c r="AO65" s="306"/>
      <c r="AP65" s="306"/>
      <c r="AQ65" s="306"/>
      <c r="AR65" s="306"/>
      <c r="AS65" s="306"/>
      <c r="AT65" s="306"/>
      <c r="AU65" s="306"/>
      <c r="AV65" s="306"/>
      <c r="AW65" s="306"/>
      <c r="AX65" s="306"/>
      <c r="AY65" s="306"/>
      <c r="AZ65" s="306"/>
      <c r="BA65" s="306"/>
      <c r="BB65" s="306"/>
      <c r="BC65" s="306"/>
      <c r="BD65" s="306"/>
      <c r="BE65" s="306"/>
      <c r="BF65" s="306"/>
      <c r="BG65" s="306"/>
      <c r="BH65" s="307"/>
      <c r="BI65" s="303" t="s">
        <v>296</v>
      </c>
      <c r="BJ65" s="304"/>
      <c r="BK65" s="304"/>
      <c r="BL65" s="304"/>
      <c r="BM65" s="304"/>
      <c r="BN65" s="304"/>
      <c r="BO65" s="304"/>
      <c r="BP65" s="272"/>
      <c r="BQ65" s="272"/>
      <c r="BR65" s="272"/>
      <c r="BS65" s="272"/>
      <c r="BT65" s="272"/>
      <c r="BU65" s="272"/>
      <c r="BV65" s="272"/>
      <c r="BW65" s="272"/>
      <c r="BX65" s="272"/>
      <c r="BY65" s="272"/>
      <c r="BZ65" s="272"/>
      <c r="CA65" s="272"/>
      <c r="CB65" s="272"/>
      <c r="CC65" s="272"/>
      <c r="CD65" s="272"/>
      <c r="CE65" s="272"/>
      <c r="CF65" s="272"/>
      <c r="CG65" s="272"/>
      <c r="CH65" s="272"/>
      <c r="CI65" s="272"/>
      <c r="CJ65" s="272"/>
      <c r="CK65" s="272"/>
      <c r="CL65" s="272"/>
      <c r="CM65" s="272"/>
      <c r="CN65" s="272"/>
      <c r="CO65" s="272"/>
      <c r="CP65" s="273"/>
      <c r="CQ65" s="274"/>
      <c r="CR65" s="274"/>
      <c r="CS65" s="274"/>
      <c r="CT65" s="274"/>
      <c r="CU65" s="274"/>
      <c r="CV65" s="274"/>
      <c r="CW65" s="274"/>
      <c r="CX65" s="274"/>
      <c r="CY65" s="274"/>
      <c r="CZ65" s="274"/>
      <c r="DA65" s="274"/>
      <c r="DB65" s="274"/>
      <c r="DC65" s="274"/>
      <c r="DD65" s="274"/>
      <c r="DE65" s="274"/>
      <c r="DF65" s="274"/>
      <c r="DG65" s="274"/>
      <c r="DH65" s="274"/>
      <c r="DI65" s="274"/>
      <c r="DJ65" s="274"/>
      <c r="DK65" s="275"/>
    </row>
    <row r="66" spans="1:115" ht="8.25" customHeight="1" x14ac:dyDescent="0.3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4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3"/>
      <c r="BJ66" s="53"/>
      <c r="BK66" s="53"/>
      <c r="BL66" s="53"/>
      <c r="BM66" s="53"/>
      <c r="BN66" s="53"/>
      <c r="BO66" s="53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</row>
    <row r="67" spans="1:115" x14ac:dyDescent="0.3">
      <c r="A67" s="52" t="s">
        <v>259</v>
      </c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64"/>
      <c r="AK67" s="264"/>
      <c r="AL67" s="264"/>
      <c r="AM67" s="264"/>
      <c r="AN67" s="264"/>
      <c r="AO67" s="264"/>
      <c r="AS67" s="264" t="s">
        <v>309</v>
      </c>
      <c r="AT67" s="264"/>
      <c r="AU67" s="264"/>
      <c r="AV67" s="264"/>
      <c r="AW67" s="264"/>
      <c r="AX67" s="264"/>
      <c r="AY67" s="264"/>
      <c r="AZ67" s="264"/>
      <c r="BA67" s="264"/>
      <c r="BB67" s="264"/>
      <c r="BC67" s="264"/>
      <c r="BD67" s="264"/>
      <c r="BE67" s="264"/>
      <c r="BF67" s="264"/>
      <c r="BG67" s="264"/>
      <c r="BH67" s="264"/>
      <c r="BI67" s="264"/>
      <c r="BJ67" s="264"/>
      <c r="BK67" s="264"/>
      <c r="BL67" s="264"/>
      <c r="BM67" s="264"/>
      <c r="BN67" s="264"/>
      <c r="BO67" s="264"/>
      <c r="BP67" s="264"/>
      <c r="BQ67" s="264"/>
      <c r="BR67" s="264"/>
      <c r="BS67" s="264"/>
      <c r="BT67" s="264"/>
      <c r="BU67" s="264"/>
      <c r="BV67" s="264"/>
    </row>
    <row r="68" spans="1:115" s="61" customFormat="1" x14ac:dyDescent="0.25">
      <c r="O68" s="288" t="s">
        <v>260</v>
      </c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  <c r="AA68" s="288"/>
      <c r="AB68" s="288"/>
      <c r="AC68" s="288"/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S68" s="288" t="s">
        <v>261</v>
      </c>
      <c r="AT68" s="288"/>
      <c r="AU68" s="288"/>
      <c r="AV68" s="288"/>
      <c r="AW68" s="288"/>
      <c r="AX68" s="288"/>
      <c r="AY68" s="288"/>
      <c r="AZ68" s="288"/>
      <c r="BA68" s="288"/>
      <c r="BB68" s="288"/>
      <c r="BC68" s="288"/>
      <c r="BD68" s="288"/>
      <c r="BE68" s="288"/>
      <c r="BF68" s="288"/>
      <c r="BG68" s="288"/>
      <c r="BH68" s="288"/>
      <c r="BI68" s="288"/>
      <c r="BJ68" s="288"/>
      <c r="BK68" s="288"/>
      <c r="BL68" s="288"/>
      <c r="BM68" s="288"/>
      <c r="BN68" s="288"/>
      <c r="BO68" s="288"/>
      <c r="BP68" s="288"/>
      <c r="BQ68" s="288"/>
      <c r="BR68" s="288"/>
      <c r="BS68" s="288"/>
      <c r="BT68" s="288"/>
      <c r="BU68" s="288"/>
      <c r="BV68" s="288"/>
    </row>
    <row r="69" spans="1:115" s="61" customFormat="1" ht="5.15" customHeight="1" x14ac:dyDescent="0.25"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</row>
    <row r="70" spans="1:115" ht="12" customHeight="1" x14ac:dyDescent="0.3">
      <c r="A70" s="52" t="s">
        <v>262</v>
      </c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S70" s="264"/>
      <c r="AT70" s="264"/>
      <c r="AU70" s="264"/>
      <c r="AV70" s="264"/>
      <c r="AW70" s="264"/>
      <c r="AX70" s="264"/>
      <c r="AY70" s="264"/>
      <c r="AZ70" s="264"/>
      <c r="BA70" s="264"/>
      <c r="BB70" s="264"/>
      <c r="BC70" s="264"/>
      <c r="BD70" s="264"/>
      <c r="BE70" s="264"/>
      <c r="BF70" s="264"/>
      <c r="BG70" s="264"/>
      <c r="BH70" s="264"/>
      <c r="BI70" s="264"/>
      <c r="BJ70" s="264"/>
      <c r="BK70" s="264"/>
      <c r="BL70" s="264"/>
      <c r="BM70" s="264"/>
      <c r="BN70" s="264"/>
      <c r="BO70" s="264"/>
      <c r="BP70" s="264"/>
      <c r="BQ70" s="264"/>
      <c r="BR70" s="264"/>
      <c r="BS70" s="264"/>
      <c r="BT70" s="264"/>
      <c r="BU70" s="264"/>
      <c r="BV70" s="264"/>
    </row>
    <row r="71" spans="1:115" s="61" customFormat="1" ht="45.75" customHeight="1" x14ac:dyDescent="0.25">
      <c r="A71" s="287" t="s">
        <v>263</v>
      </c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7"/>
      <c r="S71" s="288" t="s">
        <v>260</v>
      </c>
      <c r="T71" s="288"/>
      <c r="U71" s="288"/>
      <c r="V71" s="288"/>
      <c r="W71" s="288"/>
      <c r="X71" s="288"/>
      <c r="Y71" s="288"/>
      <c r="Z71" s="288"/>
      <c r="AA71" s="288"/>
      <c r="AB71" s="288"/>
      <c r="AC71" s="288"/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S71" s="288" t="s">
        <v>261</v>
      </c>
      <c r="AT71" s="288"/>
      <c r="AU71" s="288"/>
      <c r="AV71" s="288"/>
      <c r="AW71" s="288"/>
      <c r="AX71" s="288"/>
      <c r="AY71" s="288"/>
      <c r="AZ71" s="288"/>
      <c r="BA71" s="288"/>
      <c r="BB71" s="288"/>
      <c r="BC71" s="288"/>
      <c r="BD71" s="288"/>
      <c r="BE71" s="288"/>
      <c r="BF71" s="288"/>
      <c r="BG71" s="288"/>
      <c r="BH71" s="288"/>
      <c r="BI71" s="288"/>
      <c r="BJ71" s="288"/>
      <c r="BK71" s="288"/>
      <c r="BL71" s="288"/>
      <c r="BM71" s="288"/>
      <c r="BN71" s="288"/>
      <c r="BO71" s="288"/>
      <c r="BP71" s="288"/>
      <c r="BQ71" s="288"/>
      <c r="BR71" s="288"/>
      <c r="BS71" s="288"/>
      <c r="BT71" s="288"/>
      <c r="BU71" s="288"/>
      <c r="BV71" s="288"/>
    </row>
    <row r="72" spans="1:115" s="61" customFormat="1" ht="5.15" customHeight="1" x14ac:dyDescent="0.25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</row>
    <row r="73" spans="1:115" s="61" customFormat="1" x14ac:dyDescent="0.3">
      <c r="A73" s="293" t="s">
        <v>264</v>
      </c>
      <c r="B73" s="293"/>
      <c r="C73" s="294" t="s">
        <v>106</v>
      </c>
      <c r="D73" s="294"/>
      <c r="E73" s="294"/>
      <c r="F73" s="294"/>
      <c r="G73" s="294"/>
      <c r="H73" s="294"/>
      <c r="I73" s="294"/>
      <c r="J73" s="298" t="s">
        <v>264</v>
      </c>
      <c r="K73" s="298"/>
      <c r="L73" s="294" t="s">
        <v>310</v>
      </c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3">
        <v>20</v>
      </c>
      <c r="AE73" s="293"/>
      <c r="AF73" s="293"/>
      <c r="AG73" s="293"/>
      <c r="AH73" s="299" t="s">
        <v>131</v>
      </c>
      <c r="AI73" s="299"/>
      <c r="AJ73" s="299"/>
      <c r="AK73" s="299"/>
      <c r="AL73" s="65" t="s">
        <v>265</v>
      </c>
      <c r="AM73" s="52"/>
      <c r="AN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</row>
    <row r="74" spans="1:115" s="61" customFormat="1" x14ac:dyDescent="0.25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</row>
  </sheetData>
  <mergeCells count="284">
    <mergeCell ref="AD73:AG73"/>
    <mergeCell ref="A65:J65"/>
    <mergeCell ref="A60:J60"/>
    <mergeCell ref="CP11:DK12"/>
    <mergeCell ref="BI11:BO12"/>
    <mergeCell ref="BI48:BO49"/>
    <mergeCell ref="BP48:CO49"/>
    <mergeCell ref="CP48:DK49"/>
    <mergeCell ref="CP47:DK47"/>
    <mergeCell ref="BI47:BO47"/>
    <mergeCell ref="BP47:CO47"/>
    <mergeCell ref="BP45:CO45"/>
    <mergeCell ref="CP45:DG45"/>
    <mergeCell ref="BI46:BO46"/>
    <mergeCell ref="BP46:CO46"/>
    <mergeCell ref="CP46:DK46"/>
    <mergeCell ref="CP42:DK42"/>
    <mergeCell ref="BI43:BO44"/>
    <mergeCell ref="BP43:CO44"/>
    <mergeCell ref="CP43:DK44"/>
    <mergeCell ref="BI45:BO45"/>
    <mergeCell ref="BI42:BO42"/>
    <mergeCell ref="BP42:CO42"/>
    <mergeCell ref="BI41:BO41"/>
    <mergeCell ref="BP41:CO41"/>
    <mergeCell ref="CP41:DG41"/>
    <mergeCell ref="A73:B73"/>
    <mergeCell ref="C73:I73"/>
    <mergeCell ref="L73:AC73"/>
    <mergeCell ref="A50:J50"/>
    <mergeCell ref="A49:J49"/>
    <mergeCell ref="A64:J64"/>
    <mergeCell ref="J73:K73"/>
    <mergeCell ref="AH73:AK73"/>
    <mergeCell ref="K47:BH47"/>
    <mergeCell ref="CP63:DK63"/>
    <mergeCell ref="BI65:BO65"/>
    <mergeCell ref="BP65:CO65"/>
    <mergeCell ref="O67:AO67"/>
    <mergeCell ref="BI59:BO59"/>
    <mergeCell ref="BP59:CO59"/>
    <mergeCell ref="CP59:DK59"/>
    <mergeCell ref="K59:BH59"/>
    <mergeCell ref="CP65:DK65"/>
    <mergeCell ref="K65:BH65"/>
    <mergeCell ref="BI62:BO62"/>
    <mergeCell ref="K12:BH12"/>
    <mergeCell ref="K13:BH13"/>
    <mergeCell ref="K14:BH14"/>
    <mergeCell ref="K15:BH15"/>
    <mergeCell ref="K16:BH16"/>
    <mergeCell ref="K17:BH17"/>
    <mergeCell ref="K18:BH18"/>
    <mergeCell ref="K19:BH19"/>
    <mergeCell ref="A46:J46"/>
    <mergeCell ref="K20:BH20"/>
    <mergeCell ref="K21:BH21"/>
    <mergeCell ref="K22:BH22"/>
    <mergeCell ref="K23:BH23"/>
    <mergeCell ref="K24:BH24"/>
    <mergeCell ref="A43:J43"/>
    <mergeCell ref="A44:J45"/>
    <mergeCell ref="A42:J42"/>
    <mergeCell ref="K46:BH46"/>
    <mergeCell ref="A12:J12"/>
    <mergeCell ref="K44:BH44"/>
    <mergeCell ref="K45:BH45"/>
    <mergeCell ref="K11:BH11"/>
    <mergeCell ref="S70:AO70"/>
    <mergeCell ref="AS70:BV70"/>
    <mergeCell ref="A71:R71"/>
    <mergeCell ref="S71:AO71"/>
    <mergeCell ref="AS71:BV71"/>
    <mergeCell ref="BP63:CO63"/>
    <mergeCell ref="K54:BH54"/>
    <mergeCell ref="A53:J53"/>
    <mergeCell ref="BI53:BO53"/>
    <mergeCell ref="BP53:CO53"/>
    <mergeCell ref="K52:BH52"/>
    <mergeCell ref="A51:J51"/>
    <mergeCell ref="BI51:BO51"/>
    <mergeCell ref="BP51:CO51"/>
    <mergeCell ref="K25:BH25"/>
    <mergeCell ref="K26:BH26"/>
    <mergeCell ref="A47:J47"/>
    <mergeCell ref="K37:BH37"/>
    <mergeCell ref="A28:J28"/>
    <mergeCell ref="A11:J11"/>
    <mergeCell ref="AS67:BV67"/>
    <mergeCell ref="O68:AO68"/>
    <mergeCell ref="AS68:BV68"/>
    <mergeCell ref="BP62:CO62"/>
    <mergeCell ref="CP62:DK62"/>
    <mergeCell ref="K62:BH62"/>
    <mergeCell ref="K64:BH64"/>
    <mergeCell ref="BI64:BO64"/>
    <mergeCell ref="BP64:CO64"/>
    <mergeCell ref="CP64:DK64"/>
    <mergeCell ref="K61:BH61"/>
    <mergeCell ref="BI61:BO61"/>
    <mergeCell ref="BP61:CO61"/>
    <mergeCell ref="K63:BH63"/>
    <mergeCell ref="BI63:BO63"/>
    <mergeCell ref="CP57:DK57"/>
    <mergeCell ref="K57:BH57"/>
    <mergeCell ref="BI58:BO58"/>
    <mergeCell ref="BP58:CO58"/>
    <mergeCell ref="CP58:DK58"/>
    <mergeCell ref="K58:BH58"/>
    <mergeCell ref="K56:BH56"/>
    <mergeCell ref="A55:J55"/>
    <mergeCell ref="BI55:BO55"/>
    <mergeCell ref="BP55:CO55"/>
    <mergeCell ref="BI57:BO57"/>
    <mergeCell ref="BP57:CO57"/>
    <mergeCell ref="CP55:DK55"/>
    <mergeCell ref="A56:J56"/>
    <mergeCell ref="BI56:BO56"/>
    <mergeCell ref="BP56:CO56"/>
    <mergeCell ref="CP56:DK56"/>
    <mergeCell ref="K55:BH55"/>
    <mergeCell ref="A58:J58"/>
    <mergeCell ref="CP53:DK53"/>
    <mergeCell ref="A54:J54"/>
    <mergeCell ref="BI54:BO54"/>
    <mergeCell ref="BP54:CO54"/>
    <mergeCell ref="CP54:DK54"/>
    <mergeCell ref="K53:BH53"/>
    <mergeCell ref="BI50:BO50"/>
    <mergeCell ref="BP50:CO50"/>
    <mergeCell ref="CP50:DK50"/>
    <mergeCell ref="K50:BH50"/>
    <mergeCell ref="CP51:DK51"/>
    <mergeCell ref="A52:J52"/>
    <mergeCell ref="BI52:BO52"/>
    <mergeCell ref="BP52:CO52"/>
    <mergeCell ref="CP52:DK52"/>
    <mergeCell ref="K51:BH51"/>
    <mergeCell ref="CP40:DG40"/>
    <mergeCell ref="BI36:BO36"/>
    <mergeCell ref="BP36:CO36"/>
    <mergeCell ref="CP36:DK36"/>
    <mergeCell ref="BI38:BO39"/>
    <mergeCell ref="BP38:CO39"/>
    <mergeCell ref="CP38:DK39"/>
    <mergeCell ref="BI37:BO37"/>
    <mergeCell ref="BP37:CO37"/>
    <mergeCell ref="CP37:DK37"/>
    <mergeCell ref="CP31:DK31"/>
    <mergeCell ref="A32:J32"/>
    <mergeCell ref="BI32:BO32"/>
    <mergeCell ref="BP32:CO32"/>
    <mergeCell ref="CP32:DK32"/>
    <mergeCell ref="K31:BH31"/>
    <mergeCell ref="K32:BH32"/>
    <mergeCell ref="A31:J31"/>
    <mergeCell ref="BI31:BO31"/>
    <mergeCell ref="BP31:CO31"/>
    <mergeCell ref="K28:BH28"/>
    <mergeCell ref="BI25:BO26"/>
    <mergeCell ref="BP25:CO26"/>
    <mergeCell ref="CP25:DK26"/>
    <mergeCell ref="CP29:DK29"/>
    <mergeCell ref="A30:J30"/>
    <mergeCell ref="BI30:BO30"/>
    <mergeCell ref="BP30:CO30"/>
    <mergeCell ref="CP30:DK30"/>
    <mergeCell ref="K29:BH29"/>
    <mergeCell ref="K30:BH30"/>
    <mergeCell ref="A29:J29"/>
    <mergeCell ref="BI29:BO29"/>
    <mergeCell ref="BP29:CO29"/>
    <mergeCell ref="BP23:CO23"/>
    <mergeCell ref="CP23:DK23"/>
    <mergeCell ref="BI22:BO22"/>
    <mergeCell ref="BP22:CO22"/>
    <mergeCell ref="CP22:DK22"/>
    <mergeCell ref="BI27:BO27"/>
    <mergeCell ref="BP27:CO27"/>
    <mergeCell ref="CP27:DG27"/>
    <mergeCell ref="CP28:DK28"/>
    <mergeCell ref="CP13:DK13"/>
    <mergeCell ref="A14:J14"/>
    <mergeCell ref="BI14:BO14"/>
    <mergeCell ref="BP14:CO14"/>
    <mergeCell ref="CP14:DK14"/>
    <mergeCell ref="A13:J13"/>
    <mergeCell ref="BI13:BO13"/>
    <mergeCell ref="BP13:CO13"/>
    <mergeCell ref="CP17:DK17"/>
    <mergeCell ref="A17:J17"/>
    <mergeCell ref="BI17:BO17"/>
    <mergeCell ref="BP17:CO17"/>
    <mergeCell ref="K43:BH43"/>
    <mergeCell ref="CP15:DK15"/>
    <mergeCell ref="A16:J16"/>
    <mergeCell ref="BI16:BO16"/>
    <mergeCell ref="BP16:CO16"/>
    <mergeCell ref="CP16:DK16"/>
    <mergeCell ref="A15:J15"/>
    <mergeCell ref="BI15:BO15"/>
    <mergeCell ref="BP15:CO15"/>
    <mergeCell ref="BI21:BO21"/>
    <mergeCell ref="BP21:CO21"/>
    <mergeCell ref="CP21:DK21"/>
    <mergeCell ref="BI20:BO20"/>
    <mergeCell ref="BP20:CI20"/>
    <mergeCell ref="CP20:DG20"/>
    <mergeCell ref="A18:J18"/>
    <mergeCell ref="BI18:BO18"/>
    <mergeCell ref="BP18:CO18"/>
    <mergeCell ref="CP18:DK18"/>
    <mergeCell ref="BI19:BO19"/>
    <mergeCell ref="BP19:CO19"/>
    <mergeCell ref="CP19:DG19"/>
    <mergeCell ref="CP24:DK24"/>
    <mergeCell ref="BI23:BO23"/>
    <mergeCell ref="CP10:DK10"/>
    <mergeCell ref="CP61:DK61"/>
    <mergeCell ref="K48:BH48"/>
    <mergeCell ref="A10:J10"/>
    <mergeCell ref="BI10:BO10"/>
    <mergeCell ref="BP10:CO10"/>
    <mergeCell ref="A19:J23"/>
    <mergeCell ref="A24:J24"/>
    <mergeCell ref="A25:J25"/>
    <mergeCell ref="A26:J27"/>
    <mergeCell ref="BI24:BO24"/>
    <mergeCell ref="BP24:CO24"/>
    <mergeCell ref="K27:BH27"/>
    <mergeCell ref="BI28:BO28"/>
    <mergeCell ref="BP28:CO28"/>
    <mergeCell ref="BI40:BO40"/>
    <mergeCell ref="BP40:CO40"/>
    <mergeCell ref="K10:BH10"/>
    <mergeCell ref="BP11:CO12"/>
    <mergeCell ref="K38:BH38"/>
    <mergeCell ref="K39:BH39"/>
    <mergeCell ref="K40:BH40"/>
    <mergeCell ref="K41:BH41"/>
    <mergeCell ref="K42:BH42"/>
    <mergeCell ref="CP8:DK8"/>
    <mergeCell ref="A9:J9"/>
    <mergeCell ref="BI9:BO9"/>
    <mergeCell ref="BP9:CO9"/>
    <mergeCell ref="CP9:DK9"/>
    <mergeCell ref="A8:J8"/>
    <mergeCell ref="BI8:BO8"/>
    <mergeCell ref="BP8:CO8"/>
    <mergeCell ref="K8:BH8"/>
    <mergeCell ref="K9:BH9"/>
    <mergeCell ref="A7:J7"/>
    <mergeCell ref="BI7:BO7"/>
    <mergeCell ref="BP7:CO7"/>
    <mergeCell ref="CP7:DK7"/>
    <mergeCell ref="A6:J6"/>
    <mergeCell ref="K6:BH6"/>
    <mergeCell ref="BI6:BO6"/>
    <mergeCell ref="BP6:CO6"/>
    <mergeCell ref="K7:BH7"/>
    <mergeCell ref="A2:DK2"/>
    <mergeCell ref="A3:DK3"/>
    <mergeCell ref="A5:J5"/>
    <mergeCell ref="K5:BH5"/>
    <mergeCell ref="BI5:BO5"/>
    <mergeCell ref="BP5:CO5"/>
    <mergeCell ref="CP5:DK5"/>
    <mergeCell ref="A61:J61"/>
    <mergeCell ref="A63:J63"/>
    <mergeCell ref="K49:BH49"/>
    <mergeCell ref="A36:J36"/>
    <mergeCell ref="A37:J37"/>
    <mergeCell ref="A38:J38"/>
    <mergeCell ref="A39:J41"/>
    <mergeCell ref="K36:BH36"/>
    <mergeCell ref="A48:J48"/>
    <mergeCell ref="K60:BH60"/>
    <mergeCell ref="BI60:BO60"/>
    <mergeCell ref="BP60:CO60"/>
    <mergeCell ref="CP60:DK60"/>
    <mergeCell ref="A57:J57"/>
    <mergeCell ref="A59:J59"/>
    <mergeCell ref="A62:J62"/>
    <mergeCell ref="CP6:DK6"/>
  </mergeCells>
  <phoneticPr fontId="7" type="noConversion"/>
  <printOptions horizontalCentered="1"/>
  <pageMargins left="0.59055118110236227" right="0.59055118110236227" top="0.39370078740157483" bottom="0.39370078740157483" header="0" footer="0"/>
  <pageSetup paperSize="9" orientation="landscape" r:id="rId1"/>
  <headerFooter alignWithMargins="0"/>
  <rowBreaks count="1" manualBreakCount="1">
    <brk id="34" max="1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 и Пассив</vt:lpstr>
      <vt:lpstr>Справка</vt:lpstr>
      <vt:lpstr>Справка!Область_печати</vt:lpstr>
    </vt:vector>
  </TitlesOfParts>
  <Company>Kodeks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Бобринская Е.А.</dc:creator>
  <cp:keywords/>
  <dc:description>Электронная форма документа подготовлена АО "Информационная компания "Кодекс"</dc:description>
  <cp:lastModifiedBy>Пользователь</cp:lastModifiedBy>
  <cp:lastPrinted>2026-02-25T00:30:50Z</cp:lastPrinted>
  <dcterms:created xsi:type="dcterms:W3CDTF">1999-06-18T11:48:52Z</dcterms:created>
  <dcterms:modified xsi:type="dcterms:W3CDTF">2026-02-25T00:31:44Z</dcterms:modified>
</cp:coreProperties>
</file>